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80" windowWidth="15600" windowHeight="8730"/>
  </bookViews>
  <sheets>
    <sheet name="all data oct 2010" sheetId="1" r:id="rId1"/>
    <sheet name="data for stats oct 2010" sheetId="2" r:id="rId2"/>
    <sheet name="Sheet3" sheetId="3" r:id="rId3"/>
  </sheets>
  <definedNames>
    <definedName name="_7R_Summary" localSheetId="0">'all data oct 2010'!$A$356:$G$358</definedName>
    <definedName name="_8L_Summary" localSheetId="0">'all data oct 2010'!$A$360:$G$363</definedName>
    <definedName name="_xlnm._FilterDatabase" localSheetId="0" hidden="1">'all data oct 2010'!$A$1:$P$364</definedName>
    <definedName name="_xlnm._FilterDatabase" localSheetId="1" hidden="1">'data for stats oct 2010'!$A$1:$R$374</definedName>
    <definedName name="Summary_48" localSheetId="0">'all data oct 2010'!$A$266:$H$267</definedName>
    <definedName name="Summary_49" localSheetId="0">'all data oct 2010'!$B$246:$D$249</definedName>
    <definedName name="Summary_50" localSheetId="0">'all data oct 2010'!$B$254:$D$257</definedName>
    <definedName name="Summary_51" localSheetId="0">'all data oct 2010'!$B$250:$D$253</definedName>
    <definedName name="Summary_52" localSheetId="0">'all data oct 2010'!$A$270:$E$281</definedName>
    <definedName name="Summary_53" localSheetId="0">'all data oct 2010'!$B$270:$D$273</definedName>
    <definedName name="Summary_54" localSheetId="0">'all data oct 2010'!$B$266:$D$269</definedName>
    <definedName name="Summary_55" localSheetId="0">'all data oct 2010'!$B$274:$D$277</definedName>
    <definedName name="Summary_56" localSheetId="0">'all data oct 2010'!$B$262:$D$265</definedName>
    <definedName name="Summary_57" localSheetId="0">'all data oct 2010'!$B$258:$D$261</definedName>
    <definedName name="Summary_58" localSheetId="0">'all data oct 2010'!$A$242:$D$245</definedName>
    <definedName name="Summary_59" localSheetId="0">'all data oct 2010'!$B$230:$D$233</definedName>
    <definedName name="Summary_60" localSheetId="0">'all data oct 2010'!$B$235:$G$239</definedName>
    <definedName name="Summary_61" localSheetId="0">'all data oct 2010'!$B$227:$G$229</definedName>
    <definedName name="Summary_62" localSheetId="0">'all data oct 2010'!$B$218:$D$221</definedName>
    <definedName name="Summary_63" localSheetId="0">'all data oct 2010'!$B$210:$D$213</definedName>
    <definedName name="Summary_64" localSheetId="0">'all data oct 2010'!$A$240:$E$241</definedName>
    <definedName name="Summary_65" localSheetId="0">'all data oct 2010'!$B$222:$G$225</definedName>
    <definedName name="Summary_66" localSheetId="0">'all data oct 2010'!$A$186:$D$189</definedName>
    <definedName name="Summary_67" localSheetId="0">'all data oct 2010'!$B$179:$G$181</definedName>
    <definedName name="Summary_68" localSheetId="0">'all data oct 2010'!$B$182:$D$185</definedName>
    <definedName name="Summary_69" localSheetId="0">'all data oct 2010'!$B$170:$G$178</definedName>
    <definedName name="Summary_70" localSheetId="0">'all data oct 2010'!$B$195:$G$199</definedName>
    <definedName name="Summary_71" localSheetId="0">'all data oct 2010'!$B$126:$D$130</definedName>
    <definedName name="Summary_72" localSheetId="0">'all data oct 2010'!$B$146:$D$149</definedName>
    <definedName name="Summary_73" localSheetId="0">'all data oct 2010'!$B$136:$D$137</definedName>
    <definedName name="Summary_74" localSheetId="0">'all data oct 2010'!$B$131:$D$135</definedName>
    <definedName name="Summary_75" localSheetId="0">'all data oct 2010'!$B$98:$D$101</definedName>
    <definedName name="Summary_76" localSheetId="0">'all data oct 2010'!$B$114:$D$117</definedName>
    <definedName name="Summary_77" localSheetId="0">'all data oct 2010'!$B$110:$D$113</definedName>
    <definedName name="Summary_78" localSheetId="0">'all data oct 2010'!$B$90:$D$93</definedName>
    <definedName name="Summary_79" localSheetId="0">'all data oct 2010'!$B$106:$D$109</definedName>
    <definedName name="Summary_80" localSheetId="0">'all data oct 2010'!$B$94:$D$97</definedName>
    <definedName name="Summary_81" localSheetId="0">'all data oct 2010'!$B$102:$D$105</definedName>
    <definedName name="Summary_82" localSheetId="0">'all data oct 2010'!$B$66:$D$69</definedName>
    <definedName name="Summary_83" localSheetId="0">'all data oct 2010'!$B$70:$D$73</definedName>
    <definedName name="Summary_84" localSheetId="0">'all data oct 2010'!$B$74:$D$77</definedName>
    <definedName name="Summary_85" localSheetId="0">'all data oct 2010'!$B$78:$D$81</definedName>
    <definedName name="Summary_86" localSheetId="0">'all data oct 2010'!$B$82:$D$85</definedName>
    <definedName name="Summary_87" localSheetId="0">'all data oct 2010'!$B$86:$D$89</definedName>
    <definedName name="Summary_88" localSheetId="0">'all data oct 2010'!$A$18:$G$21</definedName>
    <definedName name="Summary_89" localSheetId="0">'all data oct 2010'!$A$292:$G$294</definedName>
  </definedNames>
  <calcPr calcId="145621"/>
</workbook>
</file>

<file path=xl/calcChain.xml><?xml version="1.0" encoding="utf-8"?>
<calcChain xmlns="http://schemas.openxmlformats.org/spreadsheetml/2006/main">
  <c r="H364" i="1" l="1"/>
  <c r="F364" i="1"/>
  <c r="H363" i="1"/>
  <c r="F363" i="1"/>
  <c r="H362" i="1"/>
  <c r="F362" i="1"/>
  <c r="H361" i="1"/>
  <c r="F361" i="1"/>
  <c r="H360" i="1"/>
  <c r="F360" i="1"/>
  <c r="H359" i="1"/>
  <c r="F359" i="1"/>
  <c r="F358" i="1"/>
  <c r="H357" i="1"/>
  <c r="F357" i="1"/>
  <c r="H356" i="1"/>
  <c r="F356" i="1"/>
  <c r="H355" i="1"/>
  <c r="F355" i="1"/>
  <c r="H354" i="1"/>
  <c r="F354" i="1"/>
  <c r="H353" i="1"/>
  <c r="F353" i="1"/>
  <c r="H352" i="1"/>
  <c r="F352" i="1"/>
  <c r="H351" i="1"/>
  <c r="F351" i="1"/>
  <c r="H350" i="1"/>
  <c r="F350" i="1"/>
  <c r="H349" i="1"/>
  <c r="F349" i="1"/>
  <c r="H348" i="1"/>
  <c r="F348" i="1"/>
  <c r="H347" i="1"/>
  <c r="F347" i="1"/>
  <c r="H346" i="1"/>
  <c r="F346" i="1"/>
  <c r="H345" i="1"/>
  <c r="F345" i="1"/>
  <c r="H344" i="1"/>
  <c r="F344" i="1"/>
  <c r="H343" i="1"/>
  <c r="F343" i="1"/>
  <c r="H342" i="1"/>
  <c r="F342" i="1"/>
  <c r="H341" i="1"/>
  <c r="F341" i="1"/>
  <c r="H340" i="1"/>
  <c r="F340" i="1"/>
  <c r="H339" i="1"/>
  <c r="F339" i="1"/>
  <c r="H338" i="1"/>
  <c r="F338" i="1"/>
  <c r="H337" i="1"/>
  <c r="F337" i="1"/>
  <c r="H336" i="1"/>
  <c r="F336" i="1"/>
  <c r="H335" i="1"/>
  <c r="F335" i="1"/>
  <c r="H334" i="1"/>
  <c r="F334" i="1"/>
  <c r="H333" i="1"/>
  <c r="F333" i="1"/>
  <c r="H332" i="1"/>
  <c r="F332" i="1"/>
  <c r="H331" i="1"/>
  <c r="F331" i="1"/>
  <c r="H330" i="1"/>
  <c r="F330" i="1"/>
  <c r="H329" i="1"/>
  <c r="F329" i="1"/>
  <c r="H328" i="1"/>
  <c r="F328" i="1"/>
  <c r="H327" i="1"/>
  <c r="F327" i="1"/>
  <c r="H326" i="1"/>
  <c r="F326" i="1"/>
  <c r="H325" i="1"/>
  <c r="F325" i="1"/>
  <c r="H324" i="1"/>
  <c r="F324" i="1"/>
  <c r="H323" i="1"/>
  <c r="F323" i="1"/>
  <c r="H322" i="1"/>
  <c r="F322" i="1"/>
  <c r="H321" i="1"/>
  <c r="F321" i="1"/>
  <c r="H320" i="1"/>
  <c r="F320" i="1"/>
  <c r="H319" i="1"/>
  <c r="F319" i="1"/>
  <c r="H318" i="1"/>
  <c r="F318" i="1"/>
  <c r="H317" i="1"/>
  <c r="F317" i="1"/>
  <c r="H316" i="1"/>
  <c r="F316" i="1"/>
  <c r="H315" i="1"/>
  <c r="F315" i="1"/>
  <c r="H314" i="1"/>
  <c r="F314" i="1"/>
  <c r="H313" i="1"/>
  <c r="F313" i="1"/>
  <c r="H312" i="1"/>
  <c r="F312" i="1"/>
  <c r="H311" i="1"/>
  <c r="F311" i="1"/>
  <c r="H310" i="1"/>
  <c r="F310" i="1"/>
  <c r="H309" i="1"/>
  <c r="F309" i="1"/>
  <c r="H308" i="1"/>
  <c r="F308" i="1"/>
  <c r="H307" i="1"/>
  <c r="F307" i="1"/>
  <c r="H306" i="1"/>
  <c r="F306" i="1"/>
  <c r="H305" i="1"/>
  <c r="F305" i="1"/>
  <c r="H304" i="1"/>
  <c r="F304" i="1"/>
  <c r="H303" i="1"/>
  <c r="F303" i="1"/>
  <c r="H302" i="1"/>
  <c r="F302" i="1"/>
  <c r="H301" i="1"/>
  <c r="F301" i="1"/>
  <c r="H300" i="1"/>
  <c r="F300" i="1"/>
  <c r="H299" i="1"/>
  <c r="F299" i="1"/>
  <c r="H298" i="1"/>
  <c r="F298" i="1"/>
  <c r="H297" i="1"/>
  <c r="F297" i="1"/>
  <c r="H296" i="1"/>
  <c r="F296" i="1"/>
  <c r="H295" i="1"/>
  <c r="F295" i="1"/>
  <c r="H294" i="1"/>
  <c r="F294" i="1"/>
  <c r="H293" i="1"/>
  <c r="F293" i="1"/>
  <c r="H292" i="1"/>
  <c r="F292" i="1"/>
  <c r="H291" i="1"/>
  <c r="F291" i="1"/>
  <c r="H290" i="1"/>
  <c r="F290" i="1"/>
  <c r="H289" i="1"/>
  <c r="F289" i="1"/>
  <c r="H288" i="1"/>
  <c r="F288" i="1"/>
  <c r="J287" i="1"/>
  <c r="H287" i="1"/>
  <c r="F287" i="1"/>
  <c r="H286" i="1"/>
  <c r="F286" i="1"/>
  <c r="H285" i="1"/>
  <c r="F285" i="1"/>
  <c r="H284" i="1"/>
  <c r="F284" i="1"/>
  <c r="H283" i="1"/>
  <c r="F283" i="1"/>
  <c r="H282" i="1"/>
  <c r="F282" i="1"/>
  <c r="H281" i="1"/>
  <c r="F281" i="1"/>
  <c r="H280" i="1"/>
  <c r="F280" i="1"/>
  <c r="H279" i="1"/>
  <c r="F279" i="1"/>
  <c r="H278" i="1"/>
  <c r="F278" i="1"/>
  <c r="H277" i="1"/>
  <c r="F277" i="1"/>
  <c r="H276" i="1"/>
  <c r="F276" i="1"/>
  <c r="H275" i="1"/>
  <c r="F275" i="1"/>
  <c r="H274" i="1"/>
  <c r="F274" i="1"/>
  <c r="H273" i="1"/>
  <c r="F273" i="1"/>
  <c r="H272" i="1"/>
  <c r="F272" i="1"/>
  <c r="H271" i="1"/>
  <c r="F271" i="1"/>
  <c r="H270" i="1"/>
  <c r="F270" i="1"/>
  <c r="H269" i="1"/>
  <c r="F269" i="1"/>
  <c r="H268" i="1"/>
  <c r="F268" i="1"/>
  <c r="H267" i="1"/>
  <c r="F267" i="1"/>
  <c r="H266" i="1"/>
  <c r="F266" i="1"/>
  <c r="H265" i="1"/>
  <c r="F265" i="1"/>
  <c r="H264" i="1"/>
  <c r="F264" i="1"/>
  <c r="H263" i="1"/>
  <c r="F263" i="1"/>
  <c r="H262" i="1"/>
  <c r="F262" i="1"/>
  <c r="H261" i="1"/>
  <c r="F261" i="1"/>
  <c r="H260" i="1"/>
  <c r="F260" i="1"/>
  <c r="H259" i="1"/>
  <c r="F259" i="1"/>
  <c r="H258" i="1"/>
  <c r="F258" i="1"/>
  <c r="H257" i="1"/>
  <c r="F257" i="1"/>
  <c r="H256" i="1"/>
  <c r="F256" i="1"/>
  <c r="H255" i="1"/>
  <c r="F255" i="1"/>
  <c r="H254" i="1"/>
  <c r="F254" i="1"/>
  <c r="H253" i="1"/>
  <c r="F253" i="1"/>
  <c r="H252" i="1"/>
  <c r="F252" i="1"/>
  <c r="H251" i="1"/>
  <c r="F251" i="1"/>
  <c r="H250" i="1"/>
  <c r="F250" i="1"/>
  <c r="H249" i="1"/>
  <c r="F249" i="1"/>
  <c r="H248" i="1"/>
  <c r="F248" i="1"/>
  <c r="H247" i="1"/>
  <c r="F247" i="1"/>
  <c r="H246" i="1"/>
  <c r="F246" i="1"/>
  <c r="H245" i="1"/>
  <c r="F245" i="1"/>
  <c r="H244" i="1"/>
  <c r="F244" i="1"/>
  <c r="H243" i="1"/>
  <c r="F243" i="1"/>
  <c r="H242" i="1"/>
  <c r="F242" i="1"/>
  <c r="H241" i="1"/>
  <c r="F241" i="1"/>
  <c r="H240" i="1"/>
  <c r="F240" i="1"/>
  <c r="H239" i="1"/>
  <c r="F239" i="1"/>
  <c r="H238" i="1"/>
  <c r="F238" i="1"/>
  <c r="H237" i="1"/>
  <c r="F237" i="1"/>
  <c r="H236" i="1"/>
  <c r="F236" i="1"/>
  <c r="H235" i="1"/>
  <c r="F235" i="1"/>
  <c r="H234" i="1"/>
  <c r="F234" i="1"/>
  <c r="H233" i="1"/>
  <c r="F233" i="1"/>
  <c r="H232" i="1"/>
  <c r="F232" i="1"/>
  <c r="H231" i="1"/>
  <c r="F231" i="1"/>
  <c r="H230" i="1"/>
  <c r="F230" i="1"/>
  <c r="H229" i="1"/>
  <c r="F229" i="1"/>
  <c r="H228" i="1"/>
  <c r="F228" i="1"/>
  <c r="H227" i="1"/>
  <c r="F227" i="1"/>
  <c r="H226" i="1"/>
  <c r="F226" i="1"/>
  <c r="H225" i="1"/>
  <c r="F225" i="1"/>
  <c r="H224" i="1"/>
  <c r="F224" i="1"/>
  <c r="H223" i="1"/>
  <c r="F223" i="1"/>
  <c r="H222" i="1"/>
  <c r="F222" i="1"/>
  <c r="H221" i="1"/>
  <c r="F221" i="1"/>
  <c r="H220" i="1"/>
  <c r="F220" i="1"/>
  <c r="H219" i="1"/>
  <c r="F219" i="1"/>
  <c r="H218" i="1"/>
  <c r="F218" i="1"/>
  <c r="H217" i="1"/>
  <c r="F217" i="1"/>
  <c r="H216" i="1"/>
  <c r="F216" i="1"/>
  <c r="H215" i="1"/>
  <c r="F215" i="1"/>
  <c r="H214" i="1"/>
  <c r="F214" i="1"/>
  <c r="H213" i="1"/>
  <c r="F213" i="1"/>
  <c r="H212" i="1"/>
  <c r="F212" i="1"/>
  <c r="H211" i="1"/>
  <c r="F211" i="1"/>
  <c r="H210" i="1"/>
  <c r="F210" i="1"/>
  <c r="H209" i="1"/>
  <c r="F209" i="1"/>
  <c r="H208" i="1"/>
  <c r="F208" i="1"/>
  <c r="H207" i="1"/>
  <c r="F207" i="1"/>
  <c r="H206" i="1"/>
  <c r="F206" i="1"/>
  <c r="H205" i="1"/>
  <c r="F205" i="1"/>
  <c r="H204" i="1"/>
  <c r="F204" i="1"/>
  <c r="H203" i="1"/>
  <c r="F203" i="1"/>
  <c r="H202" i="1"/>
  <c r="F202" i="1"/>
  <c r="H201" i="1"/>
  <c r="F201" i="1"/>
  <c r="H200" i="1"/>
  <c r="F200" i="1"/>
  <c r="H199" i="1"/>
  <c r="F199" i="1"/>
  <c r="H198" i="1"/>
  <c r="F198" i="1"/>
  <c r="H197" i="1"/>
  <c r="F197" i="1"/>
  <c r="H196" i="1"/>
  <c r="F196" i="1"/>
  <c r="H195" i="1"/>
  <c r="F195" i="1"/>
  <c r="H194" i="1"/>
  <c r="F194" i="1"/>
  <c r="H193" i="1"/>
  <c r="F193" i="1"/>
  <c r="H192" i="1"/>
  <c r="F192" i="1"/>
  <c r="H191" i="1"/>
  <c r="F191" i="1"/>
  <c r="H190" i="1"/>
  <c r="F190" i="1"/>
  <c r="H189" i="1"/>
  <c r="F189" i="1"/>
  <c r="H188" i="1"/>
  <c r="F188" i="1"/>
  <c r="H187" i="1"/>
  <c r="F187" i="1"/>
  <c r="H186" i="1"/>
  <c r="F186" i="1"/>
  <c r="H185" i="1"/>
  <c r="F185" i="1"/>
  <c r="H184" i="1"/>
  <c r="F184" i="1"/>
  <c r="H183" i="1"/>
  <c r="F183" i="1"/>
  <c r="H182" i="1"/>
  <c r="F182" i="1"/>
  <c r="H181" i="1"/>
  <c r="F181" i="1"/>
  <c r="H180" i="1"/>
  <c r="F180" i="1"/>
  <c r="H179" i="1"/>
  <c r="F179" i="1"/>
  <c r="H178" i="1"/>
  <c r="F178" i="1"/>
  <c r="H177" i="1"/>
  <c r="F177" i="1"/>
  <c r="H176" i="1"/>
  <c r="F176" i="1"/>
  <c r="H175" i="1"/>
  <c r="F175" i="1"/>
  <c r="H174" i="1"/>
  <c r="F174" i="1"/>
  <c r="H173" i="1"/>
  <c r="F173" i="1"/>
  <c r="H172" i="1"/>
  <c r="F172" i="1"/>
  <c r="H171" i="1"/>
  <c r="F171" i="1"/>
  <c r="H170" i="1"/>
  <c r="F170" i="1"/>
  <c r="H169" i="1"/>
  <c r="F169" i="1"/>
  <c r="H168" i="1"/>
  <c r="F168" i="1"/>
  <c r="H167" i="1"/>
  <c r="F167" i="1"/>
  <c r="H166" i="1"/>
  <c r="F166" i="1"/>
  <c r="H165" i="1"/>
  <c r="F165" i="1"/>
  <c r="H164" i="1"/>
  <c r="F164" i="1"/>
  <c r="H163" i="1"/>
  <c r="F163" i="1"/>
  <c r="H162" i="1"/>
  <c r="F162" i="1"/>
  <c r="H161" i="1"/>
  <c r="F161" i="1"/>
  <c r="H160" i="1"/>
  <c r="F160" i="1"/>
  <c r="H159" i="1"/>
  <c r="F159" i="1"/>
  <c r="H158" i="1"/>
  <c r="F158" i="1"/>
  <c r="H157" i="1"/>
  <c r="F157" i="1"/>
  <c r="H156" i="1"/>
  <c r="F156" i="1"/>
  <c r="H155" i="1"/>
  <c r="F155" i="1"/>
  <c r="H154" i="1"/>
  <c r="F154" i="1"/>
  <c r="H153" i="1"/>
  <c r="F153" i="1"/>
  <c r="H152" i="1"/>
  <c r="F152" i="1"/>
  <c r="H151" i="1"/>
  <c r="F151" i="1"/>
  <c r="H150" i="1"/>
  <c r="F150" i="1"/>
  <c r="H149" i="1"/>
  <c r="F149" i="1"/>
  <c r="H148" i="1"/>
  <c r="F148" i="1"/>
  <c r="H147" i="1"/>
  <c r="F147" i="1"/>
  <c r="H146" i="1"/>
  <c r="F146" i="1"/>
  <c r="H145" i="1"/>
  <c r="F145" i="1"/>
  <c r="H144" i="1"/>
  <c r="F144" i="1"/>
  <c r="H143" i="1"/>
  <c r="F143" i="1"/>
  <c r="H142" i="1"/>
  <c r="F142" i="1"/>
  <c r="H141" i="1"/>
  <c r="F141" i="1"/>
  <c r="H140" i="1"/>
  <c r="F140" i="1"/>
  <c r="H139" i="1"/>
  <c r="F139" i="1"/>
  <c r="H138" i="1"/>
  <c r="F138" i="1"/>
  <c r="H137" i="1"/>
  <c r="F137" i="1"/>
  <c r="H136" i="1"/>
  <c r="F136" i="1"/>
  <c r="H135" i="1"/>
  <c r="F135" i="1"/>
  <c r="H134" i="1"/>
  <c r="F134" i="1"/>
  <c r="H133" i="1"/>
  <c r="F133" i="1"/>
  <c r="H132" i="1"/>
  <c r="F132" i="1"/>
  <c r="H131" i="1"/>
  <c r="F131" i="1"/>
  <c r="H130" i="1"/>
  <c r="F130" i="1"/>
  <c r="H129" i="1"/>
  <c r="F129" i="1"/>
  <c r="H128" i="1"/>
  <c r="F128" i="1"/>
  <c r="H127" i="1"/>
  <c r="F127" i="1"/>
  <c r="H126" i="1"/>
  <c r="F126" i="1"/>
  <c r="H125" i="1"/>
  <c r="F125" i="1"/>
  <c r="H124" i="1"/>
  <c r="F124" i="1"/>
  <c r="H123" i="1"/>
  <c r="F123" i="1"/>
  <c r="H122" i="1"/>
  <c r="F122" i="1"/>
  <c r="H121" i="1"/>
  <c r="F121" i="1"/>
  <c r="H120" i="1"/>
  <c r="F120" i="1"/>
  <c r="H119" i="1"/>
  <c r="F119" i="1"/>
  <c r="H118" i="1"/>
  <c r="F118" i="1"/>
  <c r="H117" i="1"/>
  <c r="F117" i="1"/>
  <c r="H116" i="1"/>
  <c r="F116" i="1"/>
  <c r="H115" i="1"/>
  <c r="F115" i="1"/>
  <c r="H114" i="1"/>
  <c r="F114" i="1"/>
  <c r="H113" i="1"/>
  <c r="F113" i="1"/>
  <c r="H112" i="1"/>
  <c r="F112" i="1"/>
  <c r="H111" i="1"/>
  <c r="F111" i="1"/>
  <c r="H110" i="1"/>
  <c r="F110" i="1"/>
  <c r="H109" i="1"/>
  <c r="F109" i="1"/>
  <c r="H108" i="1"/>
  <c r="F108" i="1"/>
  <c r="H107" i="1"/>
  <c r="F107" i="1"/>
  <c r="H106" i="1"/>
  <c r="F106" i="1"/>
  <c r="H105" i="1"/>
  <c r="F105" i="1"/>
  <c r="H104" i="1"/>
  <c r="F104" i="1"/>
  <c r="H103" i="1"/>
  <c r="F103" i="1"/>
  <c r="H102" i="1"/>
  <c r="F102" i="1"/>
  <c r="H101" i="1"/>
  <c r="F101" i="1"/>
  <c r="H100" i="1"/>
  <c r="F100" i="1"/>
  <c r="H99" i="1"/>
  <c r="F99" i="1"/>
  <c r="H98" i="1"/>
  <c r="F98" i="1"/>
  <c r="H97" i="1"/>
  <c r="F97" i="1"/>
  <c r="H96" i="1"/>
  <c r="F96" i="1"/>
  <c r="H95" i="1"/>
  <c r="F95" i="1"/>
  <c r="H94" i="1"/>
  <c r="F94" i="1"/>
  <c r="H93" i="1"/>
  <c r="F93" i="1"/>
  <c r="H92" i="1"/>
  <c r="F92" i="1"/>
  <c r="H91" i="1"/>
  <c r="F91" i="1"/>
  <c r="H90" i="1"/>
  <c r="F90" i="1"/>
  <c r="H89" i="1"/>
  <c r="F89" i="1"/>
  <c r="H88" i="1"/>
  <c r="F88" i="1"/>
  <c r="H87" i="1"/>
  <c r="F87" i="1"/>
  <c r="H86" i="1"/>
  <c r="F86" i="1"/>
  <c r="H85" i="1"/>
  <c r="F85" i="1"/>
  <c r="H84" i="1"/>
  <c r="F84" i="1"/>
  <c r="H83" i="1"/>
  <c r="F83" i="1"/>
  <c r="H82" i="1"/>
  <c r="F82" i="1"/>
  <c r="H81" i="1"/>
  <c r="F81" i="1"/>
  <c r="H80" i="1"/>
  <c r="F80" i="1"/>
  <c r="H79" i="1"/>
  <c r="F79" i="1"/>
  <c r="H78" i="1"/>
  <c r="F78" i="1"/>
  <c r="H77" i="1"/>
  <c r="F77" i="1"/>
  <c r="H76" i="1"/>
  <c r="F76" i="1"/>
  <c r="H75" i="1"/>
  <c r="F75" i="1"/>
  <c r="H74" i="1"/>
  <c r="F74" i="1"/>
  <c r="H73" i="1"/>
  <c r="F73" i="1"/>
  <c r="H72" i="1"/>
  <c r="F72" i="1"/>
  <c r="H71" i="1"/>
  <c r="F71" i="1"/>
  <c r="H70" i="1"/>
  <c r="F70" i="1"/>
  <c r="H69" i="1"/>
  <c r="F69" i="1"/>
  <c r="H68" i="1"/>
  <c r="F68" i="1"/>
  <c r="H67" i="1"/>
  <c r="F67" i="1"/>
  <c r="H66" i="1"/>
  <c r="F66" i="1"/>
  <c r="H65" i="1"/>
  <c r="F65" i="1"/>
  <c r="H64" i="1"/>
  <c r="F64" i="1"/>
  <c r="H63" i="1"/>
  <c r="F63" i="1"/>
  <c r="H62" i="1"/>
  <c r="F62" i="1"/>
  <c r="H61" i="1"/>
  <c r="F61" i="1"/>
  <c r="H60" i="1"/>
  <c r="F60" i="1"/>
  <c r="H59" i="1"/>
  <c r="F59" i="1"/>
  <c r="H58" i="1"/>
  <c r="F58" i="1"/>
  <c r="H57" i="1"/>
  <c r="F57" i="1"/>
  <c r="H56" i="1"/>
  <c r="F56" i="1"/>
  <c r="H55" i="1"/>
  <c r="F55" i="1"/>
  <c r="H54" i="1"/>
  <c r="F54" i="1"/>
  <c r="H53" i="1"/>
  <c r="F53" i="1"/>
  <c r="H52" i="1"/>
  <c r="F52" i="1"/>
  <c r="H51" i="1"/>
  <c r="F51" i="1"/>
  <c r="H50" i="1"/>
  <c r="F50" i="1"/>
  <c r="H49" i="1"/>
  <c r="F49" i="1"/>
  <c r="H48" i="1"/>
  <c r="F48" i="1"/>
  <c r="H47" i="1"/>
  <c r="F47" i="1"/>
  <c r="H46" i="1"/>
  <c r="F46" i="1"/>
  <c r="H45" i="1"/>
  <c r="F45" i="1"/>
  <c r="H44" i="1"/>
  <c r="F44" i="1"/>
  <c r="H43" i="1"/>
  <c r="F43" i="1"/>
  <c r="H42" i="1"/>
  <c r="F42" i="1"/>
  <c r="H41" i="1"/>
  <c r="F41" i="1"/>
  <c r="H40" i="1"/>
  <c r="F40" i="1"/>
  <c r="H39" i="1"/>
  <c r="F39" i="1"/>
  <c r="H38" i="1"/>
  <c r="F38" i="1"/>
  <c r="H37" i="1"/>
  <c r="F37" i="1"/>
  <c r="H36" i="1"/>
  <c r="F36" i="1"/>
  <c r="H35" i="1"/>
  <c r="F35" i="1"/>
  <c r="H34" i="1"/>
  <c r="F34" i="1"/>
  <c r="H33" i="1"/>
  <c r="F33" i="1"/>
  <c r="H32" i="1"/>
  <c r="F32" i="1"/>
  <c r="H31" i="1"/>
  <c r="F31" i="1"/>
  <c r="H30" i="1"/>
  <c r="F30" i="1"/>
  <c r="H29" i="1"/>
  <c r="F29" i="1"/>
  <c r="H28" i="1"/>
  <c r="F28" i="1"/>
  <c r="H27" i="1"/>
  <c r="F27" i="1"/>
  <c r="H26" i="1"/>
  <c r="F26" i="1"/>
  <c r="H25" i="1"/>
  <c r="F25" i="1"/>
  <c r="H24" i="1"/>
  <c r="F24" i="1"/>
  <c r="H23" i="1"/>
  <c r="F23" i="1"/>
  <c r="H22" i="1"/>
  <c r="F22" i="1"/>
  <c r="H21" i="1"/>
  <c r="F21" i="1"/>
  <c r="H20" i="1"/>
  <c r="F20" i="1"/>
  <c r="H19" i="1"/>
  <c r="F19" i="1"/>
  <c r="H18" i="1"/>
  <c r="F18" i="1"/>
  <c r="H17" i="1"/>
  <c r="F17" i="1"/>
  <c r="H16" i="1"/>
  <c r="F16" i="1"/>
  <c r="H15" i="1"/>
  <c r="F15" i="1"/>
  <c r="H14" i="1"/>
  <c r="F14" i="1"/>
  <c r="H13" i="1"/>
  <c r="F13" i="1"/>
  <c r="H12" i="1"/>
  <c r="F12" i="1"/>
  <c r="H11" i="1"/>
  <c r="F11" i="1"/>
  <c r="H10" i="1"/>
  <c r="F10" i="1"/>
  <c r="H9" i="1"/>
  <c r="F9" i="1"/>
  <c r="H8" i="1"/>
  <c r="F8" i="1"/>
  <c r="H7" i="1"/>
  <c r="F7" i="1"/>
  <c r="H6" i="1"/>
  <c r="F6" i="1"/>
  <c r="H5" i="1"/>
  <c r="F5" i="1"/>
  <c r="H4" i="1"/>
  <c r="F4" i="1"/>
  <c r="H3" i="1"/>
  <c r="F3" i="1"/>
  <c r="H2" i="1"/>
  <c r="F2" i="1"/>
</calcChain>
</file>

<file path=xl/connections.xml><?xml version="1.0" encoding="utf-8"?>
<connections xmlns="http://schemas.openxmlformats.org/spreadsheetml/2006/main">
  <connection id="1" name="7R Summary" type="6" refreshedVersion="3" background="1" saveData="1">
    <textPr codePage="850" sourceFile="C:\Users\Sarah\Documents\phd\results\confocal results 230210\GA controls\7R Summary.xls">
      <textFields>
        <textField/>
      </textFields>
    </textPr>
  </connection>
  <connection id="2" name="8L Summary" type="6" refreshedVersion="3" background="1" saveData="1">
    <textPr codePage="850" sourceFile="C:\Users\Sarah\Documents\phd\results\confocal results 230210\GA controls\8L Summary.xls">
      <textFields>
        <textField/>
      </textFields>
    </textPr>
  </connection>
  <connection id="3" name="Summary1111" type="6" refreshedVersion="3" deleted="1" background="1" saveData="1">
    <textPr codePage="850" sourceFile="C:\Users\Sarah\Documents\phd\results\confocal results 230210\tx3 2hrs\10\Summary.xls">
      <textFields>
        <textField/>
      </textFields>
    </textPr>
  </connection>
  <connection id="4" name="Summary1211" type="6" refreshedVersion="3" deleted="1" background="1" saveData="1">
    <textPr codePage="850" sourceFile="C:\Users\Sarah\Documents\phd\results\confocal results 230210\tx3 2hrs\26\Summary.xls">
      <textFields>
        <textField/>
      </textFields>
    </textPr>
  </connection>
  <connection id="5" name="Summary1311" type="6" refreshedVersion="3" deleted="1" background="1" saveData="1">
    <textPr codePage="850" sourceFile="C:\Users\Sarah\Documents\phd\results\confocal results 230210\tx3 2hrs\38a\Summary.xls">
      <textFields>
        <textField/>
      </textFields>
    </textPr>
  </connection>
  <connection id="6" name="Summary1611" type="6" refreshedVersion="3" deleted="1" background="1" saveData="1">
    <textPr codePage="850" sourceFile="C:\Users\Sarah\Documents\phd\results\confocal results 230210\tx3 2hrs\55\Summary.xls">
      <textFields>
        <textField/>
      </textFields>
    </textPr>
  </connection>
  <connection id="7" name="Summary1911" type="6" refreshedVersion="3" background="1" saveData="1">
    <textPr codePage="850" sourceFile="C:\Users\Sarah\Documents\phd\results\confocal results 230210\tx3 4hrs\27\Summary.xls">
      <textFields>
        <textField/>
      </textFields>
    </textPr>
  </connection>
  <connection id="8" name="Summary2011" type="6" refreshedVersion="3" background="1" saveData="1">
    <textPr codePage="850" sourceFile="C:\Users\Sarah\Documents\phd\results\confocal results 230210\tx3 4hrs\30\Summary.xls">
      <textFields>
        <textField/>
      </textFields>
    </textPr>
  </connection>
  <connection id="9" name="Summary2101" type="6" refreshedVersion="3" deleted="1" background="1" saveData="1">
    <textPr codePage="850" sourceFile="C:\Users\Sarah\Documents\phd\results\confocal results 230210\tx4 2hrs\12\Summary.xls">
      <textFields>
        <textField/>
      </textFields>
    </textPr>
  </connection>
  <connection id="10" name="Summary2111" type="6" refreshedVersion="3" deleted="1" background="1" saveData="1">
    <textPr codePage="850" sourceFile="C:\Users\Sarah\Documents\phd\results\confocal results 230210\tx3 4hrs\44a\Summary.xls">
      <textFields>
        <textField/>
      </textFields>
    </textPr>
  </connection>
  <connection id="11" name="Summary2311" type="6" refreshedVersion="3" deleted="1" background="1" saveData="1">
    <textPr codePage="850" sourceFile="C:\Users\Sarah\Documents\phd\results\confocal results 230210\tx4 4hrs\2\Summary.xls">
      <textFields>
        <textField/>
      </textFields>
    </textPr>
  </connection>
  <connection id="12" name="Summary2411" type="6" refreshedVersion="3" deleted="1" background="1" saveData="1">
    <textPr codePage="850" sourceFile="C:\Users\Sarah\Documents\phd\results\confocal results 230210\tx4 4hrs\7\Summary.xls">
      <textFields>
        <textField/>
      </textFields>
    </textPr>
  </connection>
  <connection id="13" name="Summary2511" type="6" refreshedVersion="3" deleted="1" background="1" saveData="1">
    <textPr codePage="850" sourceFile="C:\Users\Sarah\Documents\phd\results\confocal results 230210\tx4 4hrs\8\Summary.xls">
      <textFields>
        <textField/>
      </textFields>
    </textPr>
  </connection>
  <connection id="14" name="Summary2611" type="6" refreshedVersion="3" deleted="1" background="1" saveData="1">
    <textPr codePage="850" sourceFile="C:\Users\Sarah\Documents\phd\results\confocal results 230210\tx4 4hrs\9\Summary.xls">
      <textFields>
        <textField/>
      </textFields>
    </textPr>
  </connection>
  <connection id="15" name="Summary2711" type="6" refreshedVersion="3" deleted="1" background="1" saveData="1">
    <textPr codePage="850" sourceFile="C:\Users\Sarah\Documents\phd\results\confocal results 230210\tx4 4hrs\20\Summary.xls">
      <textFields>
        <textField/>
      </textFields>
    </textPr>
  </connection>
  <connection id="16" name="Summary2811" type="6" refreshedVersion="3" deleted="1" background="1" saveData="1">
    <textPr codePage="850" sourceFile="C:\Users\Sarah\Documents\phd\results\confocal results 230210\tx4 4hrs\24\Summary.xls">
      <textFields>
        <textField/>
      </textFields>
    </textPr>
  </connection>
  <connection id="17" name="Summary2911" type="6" refreshedVersion="3" deleted="1" background="1" saveData="1">
    <textPr codePage="850" sourceFile="C:\Users\Sarah\Documents\phd\results\confocal results 230210\tx4 4hrs\29\Summary.xls">
      <textFields>
        <textField/>
      </textFields>
    </textPr>
  </connection>
  <connection id="18" name="Summary3011" type="6" refreshedVersion="3" deleted="1" background="1" saveData="1">
    <textPr codePage="850" sourceFile="C:\Users\Sarah\Documents\phd\results\confocal results 230210\tx4 4hrs\40\Summary.xls">
      <textFields>
        <textField/>
      </textFields>
    </textPr>
  </connection>
  <connection id="19" name="Summary3101" type="6" refreshedVersion="3" deleted="1" background="1" saveData="1">
    <textPr codePage="850" sourceFile="C:\Users\Sarah\Documents\phd\results\confocal results 230210\tx4 2hrs\31a\Summary.xls">
      <textFields>
        <textField/>
      </textFields>
    </textPr>
  </connection>
  <connection id="20" name="Summary3111" type="6" refreshedVersion="3" deleted="1" background="1" saveData="1">
    <textPr codePage="850" sourceFile="C:\Users\Sarah\Documents\phd\results\confocal results 230210\tx2 4hrs\6\Summary.xls">
      <textFields>
        <textField/>
      </textFields>
    </textPr>
  </connection>
  <connection id="21" name="Summary3211" type="6" refreshedVersion="3" deleted="1" background="1" saveData="1">
    <textPr codePage="850" sourceFile="C:\Users\Sarah\Documents\phd\results\confocal results 230210\tx2 4hrs\11\Summary.xls">
      <textFields>
        <textField/>
      </textFields>
    </textPr>
  </connection>
  <connection id="22" name="Summary3311" type="6" refreshedVersion="3" deleted="1" background="1" saveData="1">
    <textPr codePage="850" sourceFile="C:\Users\Sarah\Documents\phd\results\confocal results 230210\tx2 4hrs\13\Summary.xls">
      <textFields count="6">
        <textField/>
        <textField/>
        <textField/>
        <textField/>
        <textField/>
        <textField/>
      </textFields>
    </textPr>
  </connection>
  <connection id="23" name="Summary3411" type="6" refreshedVersion="3" deleted="1" background="1" saveData="1">
    <textPr codePage="850" sourceFile="C:\Users\Sarah\Documents\phd\results\confocal results 230210\tx2 4hrs\18\Summary.xls">
      <textFields>
        <textField/>
      </textFields>
    </textPr>
  </connection>
  <connection id="24" name="Summary3511" type="6" refreshedVersion="3" deleted="1" background="1" saveData="1">
    <textPr codePage="850" sourceFile="C:\Users\Sarah\Documents\phd\results\confocal results 230210\tx2 4hrs\25a\Summary.xls">
      <textFields>
        <textField/>
      </textFields>
    </textPr>
  </connection>
  <connection id="25" name="Summary3611" type="6" refreshedVersion="3" deleted="1" background="1" saveData="1">
    <textPr codePage="850" sourceFile="C:\Users\Sarah\Documents\phd\results\confocal results 230210\tx2 4hrs\36\Summary.xls">
      <textFields>
        <textField/>
      </textFields>
    </textPr>
  </connection>
  <connection id="26" name="Summary3711" type="6" refreshedVersion="3" background="1" saveData="1">
    <textPr codePage="850" sourceFile="C:\Users\Sarah\Documents\phd\results\confocal results 230210\tx2 4hrs\42a\Summary.xls">
      <textFields>
        <textField/>
      </textFields>
    </textPr>
  </connection>
  <connection id="27" name="Summary3811" type="6" refreshedVersion="3" deleted="1" background="1" saveData="1">
    <textPr codePage="850" sourceFile="C:\Users\Sarah\Documents\phd\results\confocal results 230210\tx2 2hr\3\Summary.xls">
      <textFields>
        <textField/>
      </textFields>
    </textPr>
  </connection>
  <connection id="28" name="Summary3911" type="6" refreshedVersion="3" deleted="1" background="1" saveData="1">
    <textPr codePage="850" sourceFile="C:\Users\Sarah\Documents\phd\results\confocal results 230210\tx2 2hr\21\Summary.xls">
      <textFields>
        <textField/>
      </textFields>
    </textPr>
  </connection>
  <connection id="29" name="Summary4011" type="6" refreshedVersion="3" deleted="1" background="1" saveData="1">
    <textPr codePage="850" sourceFile="C:\Users\Sarah\Documents\phd\results\confocal results 230210\tx2 2hr\32\Summary.xls">
      <textFields>
        <textField/>
      </textFields>
    </textPr>
  </connection>
  <connection id="30" name="Summary4101" type="6" refreshedVersion="3" background="1" saveData="1">
    <textPr codePage="850" sourceFile="C:\Users\Sarah\Documents\phd\results\confocal results 230210\tx4 2hrs\33a\Summary.xls">
      <textFields>
        <textField/>
      </textFields>
    </textPr>
  </connection>
  <connection id="31" name="Summary4111" type="6" refreshedVersion="3" deleted="1" background="1" saveData="1">
    <textPr codePage="850" sourceFile="C:\Users\Sarah\Documents\phd\results\confocal results 230210\tx2 2hr\35a\Summary.xls">
      <textFields>
        <textField/>
      </textFields>
    </textPr>
  </connection>
  <connection id="32" name="Summary4211" type="6" refreshedVersion="3" deleted="1" background="1" saveData="1">
    <textPr codePage="850" sourceFile="C:\Users\Sarah\Documents\phd\results\confocal results 230210\tx2 2hr\41a\Summary.xls">
      <textFields>
        <textField/>
      </textFields>
    </textPr>
  </connection>
  <connection id="33" name="Summary4311" type="6" refreshedVersion="3" deleted="1" background="1" saveData="1">
    <textPr codePage="850" sourceFile="C:\Users\Sarah\Documents\phd\results\confocal results 230210\tx2 2hr\56\Summary.xls">
      <textFields count="2">
        <textField/>
        <textField/>
      </textFields>
    </textPr>
  </connection>
  <connection id="34" name="Summary4711" type="6" refreshedVersion="3" background="1" saveData="1">
    <textPr codePage="850" sourceFile="C:\Users\Sarah\Documents\phd\results\confocal results 230210\289R\Summary.xls">
      <textFields count="6">
        <textField/>
        <textField/>
        <textField/>
        <textField/>
        <textField/>
        <textField/>
      </textFields>
    </textPr>
  </connection>
  <connection id="35" name="Summary4811" type="6" refreshedVersion="3" deleted="1" background="1" saveData="1">
    <textPr codePage="850" sourceFile="C:\Users\Sarah\Documents\phd\results\confocal results 230210\278L\Summary.xls">
      <textFields>
        <textField/>
      </textFields>
    </textPr>
  </connection>
  <connection id="36" name="Summary4911" type="6" refreshedVersion="3" deleted="1" background="1" saveData="1">
    <textPr codePage="850" sourceFile="C:\Users\Sarah\Documents\phd\results\confocal results 230210\309R\Summary.xls">
      <textFields>
        <textField/>
      </textFields>
    </textPr>
  </connection>
  <connection id="37" name="Summary5011" type="6" refreshedVersion="3" deleted="1" background="1" saveData="1">
    <textPr codePage="850" sourceFile="C:\Users\Sarah\Documents\phd\results\confocal results 230210\298L\Summary.xls">
      <textFields>
        <textField/>
      </textFields>
    </textPr>
  </connection>
  <connection id="38" name="Summary5101" type="6" refreshedVersion="3" background="1" saveData="1">
    <textPr codePage="850" sourceFile="C:\Users\Sarah\Documents\phd\results\confocal results 230210\tx4 2hrs\34a\Summary.xls">
      <textFields>
        <textField/>
      </textFields>
    </textPr>
  </connection>
  <connection id="39" name="Summary5721" type="6" refreshedVersion="3" background="1" saveData="1">
    <textPr codePage="850" sourceFile="C:\Users\Sarah\Documents\phd\results\confocal results 230210\140R\Summary.xls" space="1" consecutive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" name="Summary6111" type="6" refreshedVersion="3" deleted="1" background="1" saveData="1">
    <textPr codePage="850" sourceFile="C:\Users\Sarah\Documents\phd\results\confocal results 230210\tx4 2hrs\43a\Summary.xls">
      <textFields>
        <textField/>
      </textFields>
    </textPr>
  </connection>
  <connection id="41" name="Summary711" type="6" refreshedVersion="3" deleted="1" background="1" saveData="1">
    <textPr codePage="850" sourceFile="C:\Users\Sarah\Documents\phd\results\confocal results 230210\tx4 2hrs\50a\Summary.xls">
      <textFields>
        <textField/>
      </textFields>
    </textPr>
  </connection>
  <connection id="42" name="Summary76" type="6" refreshedVersion="3" background="1" saveData="1">
    <textPr codePage="850" sourceFile="C:\Users\Sarah\Documents\phd\results\confocal results 230210\tx5 controls\2RH\Summary.xls">
      <textFields count="6">
        <textField/>
        <textField/>
        <textField/>
        <textField/>
        <textField/>
        <textField/>
      </textFields>
    </textPr>
  </connection>
  <connection id="43" name="Summary7661" type="6" refreshedVersion="3" background="1" saveData="1">
    <textPr codePage="850" sourceFile="C:\Users\Sarah\Documents\phd\results\confocal results 230210\tx5 controls\2RH\Summary.xls">
      <textFields count="6">
        <textField/>
        <textField/>
        <textField/>
        <textField/>
        <textField/>
        <textField/>
      </textFields>
    </textPr>
  </connection>
  <connection id="44" name="Summary911" type="6" refreshedVersion="3" background="1" saveData="1">
    <textPr codePage="850" sourceFile="C:\Users\Sarah\Documents\phd\results\confocal results 230210\tx4 2hrs\54\Summary.xls">
      <textFields>
        <textField/>
      </textFields>
    </textPr>
  </connection>
</connections>
</file>

<file path=xl/sharedStrings.xml><?xml version="1.0" encoding="utf-8"?>
<sst xmlns="http://schemas.openxmlformats.org/spreadsheetml/2006/main" count="740" uniqueCount="100">
  <si>
    <t>sheep</t>
  </si>
  <si>
    <t>trx</t>
  </si>
  <si>
    <t>time hrs</t>
  </si>
  <si>
    <t>area</t>
  </si>
  <si>
    <t>count</t>
  </si>
  <si>
    <t>count per  100000mic</t>
  </si>
  <si>
    <t>total area</t>
  </si>
  <si>
    <t>mean plaque size</t>
  </si>
  <si>
    <t>301r</t>
  </si>
  <si>
    <t>233r</t>
  </si>
  <si>
    <t>137R</t>
  </si>
  <si>
    <t>138R</t>
  </si>
  <si>
    <t>140R</t>
  </si>
  <si>
    <t>141R</t>
  </si>
  <si>
    <t>271R</t>
  </si>
  <si>
    <t>279R</t>
  </si>
  <si>
    <t>297R</t>
  </si>
  <si>
    <t>290L</t>
  </si>
  <si>
    <t>270L</t>
  </si>
  <si>
    <t>134r</t>
  </si>
  <si>
    <t>134R</t>
  </si>
  <si>
    <t>307R</t>
  </si>
  <si>
    <t>273L</t>
  </si>
  <si>
    <t>227R</t>
  </si>
  <si>
    <t>277R</t>
  </si>
  <si>
    <t>267R</t>
  </si>
  <si>
    <t>279L</t>
  </si>
  <si>
    <t>271L</t>
  </si>
  <si>
    <t>288R</t>
  </si>
  <si>
    <t>297L</t>
  </si>
  <si>
    <t>300L</t>
  </si>
  <si>
    <t>299L</t>
  </si>
  <si>
    <t>286R</t>
  </si>
  <si>
    <t>275R</t>
  </si>
  <si>
    <t>272R</t>
  </si>
  <si>
    <t>308L</t>
  </si>
  <si>
    <t>291L</t>
  </si>
  <si>
    <t>296R</t>
  </si>
  <si>
    <t>274R</t>
  </si>
  <si>
    <t>268L</t>
  </si>
  <si>
    <t>306R</t>
  </si>
  <si>
    <t>310L</t>
  </si>
  <si>
    <t>278R</t>
  </si>
  <si>
    <t>287R</t>
  </si>
  <si>
    <t>309L</t>
  </si>
  <si>
    <t>285L</t>
  </si>
  <si>
    <t>299R</t>
  </si>
  <si>
    <t>276R</t>
  </si>
  <si>
    <t>298R</t>
  </si>
  <si>
    <t>307L</t>
  </si>
  <si>
    <t>273R</t>
  </si>
  <si>
    <t>289R</t>
  </si>
  <si>
    <t>269l</t>
  </si>
  <si>
    <t>269L</t>
  </si>
  <si>
    <t>290R</t>
  </si>
  <si>
    <t>274L</t>
  </si>
  <si>
    <t>301L</t>
  </si>
  <si>
    <t>287L</t>
  </si>
  <si>
    <t>291R</t>
  </si>
  <si>
    <t>296L</t>
  </si>
  <si>
    <t>306L</t>
  </si>
  <si>
    <t>310R</t>
  </si>
  <si>
    <t>278L</t>
  </si>
  <si>
    <t>309R</t>
  </si>
  <si>
    <t>275L</t>
  </si>
  <si>
    <t>286L</t>
  </si>
  <si>
    <t>277L</t>
  </si>
  <si>
    <t>289L</t>
  </si>
  <si>
    <t>300R</t>
  </si>
  <si>
    <t>285R</t>
  </si>
  <si>
    <t>298L</t>
  </si>
  <si>
    <t>308R</t>
  </si>
  <si>
    <t>1LH</t>
  </si>
  <si>
    <t>1RH</t>
  </si>
  <si>
    <t>2rh</t>
  </si>
  <si>
    <t>3LH</t>
  </si>
  <si>
    <t>4rh</t>
  </si>
  <si>
    <t>5LH</t>
  </si>
  <si>
    <t>5rh</t>
  </si>
  <si>
    <t>6LH</t>
  </si>
  <si>
    <t>6rh</t>
  </si>
  <si>
    <t>6RH</t>
  </si>
  <si>
    <t>april</t>
  </si>
  <si>
    <t>GA1L</t>
  </si>
  <si>
    <t>GA1R</t>
  </si>
  <si>
    <t>GA2L</t>
  </si>
  <si>
    <t>GA2R</t>
  </si>
  <si>
    <t>GA3L</t>
  </si>
  <si>
    <t>GA3R</t>
  </si>
  <si>
    <t>GA4L</t>
  </si>
  <si>
    <t>GA4R</t>
  </si>
  <si>
    <t>GA5L</t>
  </si>
  <si>
    <t>GA5R</t>
  </si>
  <si>
    <t>GA6L</t>
  </si>
  <si>
    <t>GA6R</t>
  </si>
  <si>
    <t>GA7L</t>
  </si>
  <si>
    <t>GA7R</t>
  </si>
  <si>
    <t>GA8L</t>
  </si>
  <si>
    <t>GA8R</t>
  </si>
  <si>
    <t>277r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</si>
</sst>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indexed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2" fontId="0" fillId="0" borderId="0" xfId="0" applyNumberFormat="1"/>
    <xf numFmtId="0" fontId="2" fillId="0" borderId="0" xfId="0" applyFont="1"/>
    <xf numFmtId="11" fontId="0" fillId="0" borderId="0" xfId="0" applyNumberFormat="1"/>
    <xf numFmtId="0" fontId="3" fillId="0" borderId="0" xfId="0" applyFont="1"/>
    <xf numFmtId="0" fontId="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Summary_49" connectionId="1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Summary_67" connectionId="8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Summary_68" connectionId="40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Summary_58" connectionId="36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Summary_77" connectionId="25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Summary_88" connectionId="39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Summary_54" connectionId="16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Summary_69" connectionId="7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Summary_48" connectionId="43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Summary_60" connectionId="44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Summary_56" connectionId="15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Summary_74" connectionId="4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Summary_83" connectionId="28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name="Summary_65" connectionId="30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name="Summary_82" connectionId="27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name="Summary_79" connectionId="24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name="Summary_76" connectionId="26" autoFormatId="16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name="Summary_53" connectionId="17" autoFormatId="16" applyNumberFormats="0" applyBorderFormats="0" applyFontFormats="1" applyPatternFormats="1" applyAlignmentFormats="0" applyWidthHeightFormats="0"/>
</file>

<file path=xl/queryTables/queryTable19.xml><?xml version="1.0" encoding="utf-8"?>
<queryTable xmlns="http://schemas.openxmlformats.org/spreadsheetml/2006/main" name="Summary_85" connectionId="31" autoFormatId="16" applyNumberFormats="0" applyBorderFormats="0" applyFontFormats="1" applyPatternFormats="1" applyAlignmentFormats="0" applyWidthHeightFormats="0"/>
</file>

<file path=xl/queryTables/queryTable20.xml><?xml version="1.0" encoding="utf-8"?>
<queryTable xmlns="http://schemas.openxmlformats.org/spreadsheetml/2006/main" name="Summary_52" connectionId="37" autoFormatId="16" applyNumberFormats="0" applyBorderFormats="0" applyFontFormats="1" applyPatternFormats="1" applyAlignmentFormats="0" applyWidthHeightFormats="0"/>
</file>

<file path=xl/queryTables/queryTable21.xml><?xml version="1.0" encoding="utf-8"?>
<queryTable xmlns="http://schemas.openxmlformats.org/spreadsheetml/2006/main" name="Summary_62" connectionId="19" autoFormatId="16" applyNumberFormats="0" applyBorderFormats="0" applyFontFormats="1" applyPatternFormats="1" applyAlignmentFormats="0" applyWidthHeightFormats="0"/>
</file>

<file path=xl/queryTables/queryTable22.xml><?xml version="1.0" encoding="utf-8"?>
<queryTable xmlns="http://schemas.openxmlformats.org/spreadsheetml/2006/main" name="Summary_59" connectionId="41" autoFormatId="16" applyNumberFormats="0" applyBorderFormats="0" applyFontFormats="1" applyPatternFormats="1" applyAlignmentFormats="0" applyWidthHeightFormats="0"/>
</file>

<file path=xl/queryTables/queryTable23.xml><?xml version="1.0" encoding="utf-8"?>
<queryTable xmlns="http://schemas.openxmlformats.org/spreadsheetml/2006/main" name="Summary_72" connectionId="6" autoFormatId="16" applyNumberFormats="0" applyBorderFormats="0" applyFontFormats="1" applyPatternFormats="1" applyAlignmentFormats="0" applyWidthHeightFormats="0"/>
</file>

<file path=xl/queryTables/queryTable24.xml><?xml version="1.0" encoding="utf-8"?>
<queryTable xmlns="http://schemas.openxmlformats.org/spreadsheetml/2006/main" name="Summary_84" connectionId="29" autoFormatId="16" applyNumberFormats="0" applyBorderFormats="0" applyFontFormats="1" applyPatternFormats="1" applyAlignmentFormats="0" applyWidthHeightFormats="0"/>
</file>

<file path=xl/queryTables/queryTable25.xml><?xml version="1.0" encoding="utf-8"?>
<queryTable xmlns="http://schemas.openxmlformats.org/spreadsheetml/2006/main" name="Summary_71" connectionId="3" autoFormatId="16" applyNumberFormats="0" applyBorderFormats="0" applyFontFormats="1" applyPatternFormats="1" applyAlignmentFormats="0" applyWidthHeightFormats="0"/>
</file>

<file path=xl/queryTables/queryTable26.xml><?xml version="1.0" encoding="utf-8"?>
<queryTable xmlns="http://schemas.openxmlformats.org/spreadsheetml/2006/main" name="Summary_63" connectionId="9" autoFormatId="16" applyNumberFormats="0" applyBorderFormats="0" applyFontFormats="1" applyPatternFormats="1" applyAlignmentFormats="0" applyWidthHeightFormats="0"/>
</file>

<file path=xl/queryTables/queryTable27.xml><?xml version="1.0" encoding="utf-8"?>
<queryTable xmlns="http://schemas.openxmlformats.org/spreadsheetml/2006/main" name="Summary_50" connectionId="13" autoFormatId="16" applyNumberFormats="0" applyBorderFormats="0" applyFontFormats="1" applyPatternFormats="1" applyAlignmentFormats="0" applyWidthHeightFormats="0"/>
</file>

<file path=xl/queryTables/queryTable28.xml><?xml version="1.0" encoding="utf-8"?>
<queryTable xmlns="http://schemas.openxmlformats.org/spreadsheetml/2006/main" name="Summary_73" connectionId="5" autoFormatId="16" applyNumberFormats="0" applyBorderFormats="0" applyFontFormats="1" applyPatternFormats="1" applyAlignmentFormats="0" applyWidthHeightFormats="0"/>
</file>

<file path=xl/queryTables/queryTable29.xml><?xml version="1.0" encoding="utf-8"?>
<queryTable xmlns="http://schemas.openxmlformats.org/spreadsheetml/2006/main" name="Summary_55" connectionId="18" autoFormatId="16" applyNumberFormats="0" applyBorderFormats="0" applyFontFormats="1" applyPatternFormats="1" applyAlignmentFormats="0" applyWidthHeightFormats="0"/>
</file>

<file path=xl/queryTables/queryTable30.xml><?xml version="1.0" encoding="utf-8"?>
<queryTable xmlns="http://schemas.openxmlformats.org/spreadsheetml/2006/main" name="Summary_81" connectionId="23" autoFormatId="16" applyNumberFormats="0" applyBorderFormats="0" applyFontFormats="1" applyPatternFormats="1" applyAlignmentFormats="0" applyWidthHeightFormats="0"/>
</file>

<file path=xl/queryTables/queryTable31.xml><?xml version="1.0" encoding="utf-8"?>
<queryTable xmlns="http://schemas.openxmlformats.org/spreadsheetml/2006/main" name="Summary_57" connectionId="14" autoFormatId="16" applyNumberFormats="0" applyBorderFormats="0" applyFontFormats="1" applyPatternFormats="1" applyAlignmentFormats="0" applyWidthHeightFormats="0"/>
</file>

<file path=xl/queryTables/queryTable32.xml><?xml version="1.0" encoding="utf-8"?>
<queryTable xmlns="http://schemas.openxmlformats.org/spreadsheetml/2006/main" name="Summary_64" connectionId="35" autoFormatId="16" applyNumberFormats="0" applyBorderFormats="0" applyFontFormats="1" applyPatternFormats="1" applyAlignmentFormats="0" applyWidthHeightFormats="0"/>
</file>

<file path=xl/queryTables/queryTable33.xml><?xml version="1.0" encoding="utf-8"?>
<queryTable xmlns="http://schemas.openxmlformats.org/spreadsheetml/2006/main" name="Summary_86" connectionId="32" autoFormatId="16" applyNumberFormats="0" applyBorderFormats="0" applyFontFormats="1" applyPatternFormats="1" applyAlignmentFormats="0" applyWidthHeightFormats="0"/>
</file>

<file path=xl/queryTables/queryTable34.xml><?xml version="1.0" encoding="utf-8"?>
<queryTable xmlns="http://schemas.openxmlformats.org/spreadsheetml/2006/main" name="Summary_61" connectionId="38" autoFormatId="16" applyNumberFormats="0" applyBorderFormats="0" applyFontFormats="1" applyPatternFormats="1" applyAlignmentFormats="0" applyWidthHeightFormats="0"/>
</file>

<file path=xl/queryTables/queryTable35.xml><?xml version="1.0" encoding="utf-8"?>
<queryTable xmlns="http://schemas.openxmlformats.org/spreadsheetml/2006/main" name="Summary_66" connectionId="10" autoFormatId="16" applyNumberFormats="0" applyBorderFormats="0" applyFontFormats="1" applyPatternFormats="1" applyAlignmentFormats="0" applyWidthHeightFormats="0"/>
</file>

<file path=xl/queryTables/queryTable36.xml><?xml version="1.0" encoding="utf-8"?>
<queryTable xmlns="http://schemas.openxmlformats.org/spreadsheetml/2006/main" name="Summary_89" connectionId="42" autoFormatId="16" applyNumberFormats="0" applyBorderFormats="0" applyFontFormats="1" applyPatternFormats="1" applyAlignmentFormats="0" applyWidthHeightFormats="0"/>
</file>

<file path=xl/queryTables/queryTable37.xml><?xml version="1.0" encoding="utf-8"?>
<queryTable xmlns="http://schemas.openxmlformats.org/spreadsheetml/2006/main" name="Summary_70" connectionId="34" autoFormatId="16" applyNumberFormats="0" applyBorderFormats="0" applyFontFormats="1" applyPatternFormats="1" applyAlignmentFormats="0" applyWidthHeightFormats="0"/>
</file>

<file path=xl/queryTables/queryTable38.xml><?xml version="1.0" encoding="utf-8"?>
<queryTable xmlns="http://schemas.openxmlformats.org/spreadsheetml/2006/main" name="7R Summary" connectionId="1" autoFormatId="16" applyNumberFormats="0" applyBorderFormats="0" applyFontFormats="1" applyPatternFormats="1" applyAlignmentFormats="0" applyWidthHeightFormats="0"/>
</file>

<file path=xl/queryTables/queryTable39.xml><?xml version="1.0" encoding="utf-8"?>
<queryTable xmlns="http://schemas.openxmlformats.org/spreadsheetml/2006/main" name="8L Summary" connectionId="2" autoFormatId="16" applyNumberFormats="0" applyBorderFormats="0" applyFontFormats="1" applyPatternFormats="1" applyAlignmentFormats="0" applyWidthHeightFormats="0"/>
</file>

<file path=xl/queryTables/queryTable40.xml><?xml version="1.0" encoding="utf-8"?>
<queryTable xmlns="http://schemas.openxmlformats.org/spreadsheetml/2006/main" name="Summary_78" connectionId="20" autoFormatId="16" applyNumberFormats="0" applyBorderFormats="0" applyFontFormats="1" applyPatternFormats="1" applyAlignmentFormats="0" applyWidthHeightFormats="0"/>
</file>

<file path=xl/queryTables/queryTable41.xml><?xml version="1.0" encoding="utf-8"?>
<queryTable xmlns="http://schemas.openxmlformats.org/spreadsheetml/2006/main" name="Summary_80" connectionId="21" autoFormatId="16" applyNumberFormats="0" applyBorderFormats="0" applyFontFormats="1" applyPatternFormats="1" applyAlignmentFormats="0" applyWidthHeightFormats="0"/>
</file>

<file path=xl/queryTables/queryTable42.xml><?xml version="1.0" encoding="utf-8"?>
<queryTable xmlns="http://schemas.openxmlformats.org/spreadsheetml/2006/main" name="Summary_75" connectionId="22" autoFormatId="16" applyNumberFormats="0" applyBorderFormats="0" applyFontFormats="1" applyPatternFormats="1" applyAlignmentFormats="0" applyWidthHeightFormats="0"/>
</file>

<file path=xl/queryTables/queryTable43.xml><?xml version="1.0" encoding="utf-8"?>
<queryTable xmlns="http://schemas.openxmlformats.org/spreadsheetml/2006/main" name="Summary_51" connectionId="12" autoFormatId="16" applyNumberFormats="0" applyBorderFormats="0" applyFontFormats="1" applyPatternFormats="1" applyAlignmentFormats="0" applyWidthHeightFormats="0"/>
</file>

<file path=xl/queryTables/queryTable44.xml><?xml version="1.0" encoding="utf-8"?>
<queryTable xmlns="http://schemas.openxmlformats.org/spreadsheetml/2006/main" name="Summary_87" connectionId="33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26" Type="http://schemas.openxmlformats.org/officeDocument/2006/relationships/queryTable" Target="../queryTables/queryTable25.xml"/><Relationship Id="rId39" Type="http://schemas.openxmlformats.org/officeDocument/2006/relationships/queryTable" Target="../queryTables/queryTable38.xml"/><Relationship Id="rId3" Type="http://schemas.openxmlformats.org/officeDocument/2006/relationships/queryTable" Target="../queryTables/queryTable2.xml"/><Relationship Id="rId21" Type="http://schemas.openxmlformats.org/officeDocument/2006/relationships/queryTable" Target="../queryTables/queryTable20.xml"/><Relationship Id="rId34" Type="http://schemas.openxmlformats.org/officeDocument/2006/relationships/queryTable" Target="../queryTables/queryTable33.xml"/><Relationship Id="rId42" Type="http://schemas.openxmlformats.org/officeDocument/2006/relationships/queryTable" Target="../queryTables/queryTable41.xml"/><Relationship Id="rId7" Type="http://schemas.openxmlformats.org/officeDocument/2006/relationships/queryTable" Target="../queryTables/queryTable6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5" Type="http://schemas.openxmlformats.org/officeDocument/2006/relationships/queryTable" Target="../queryTables/queryTable24.xml"/><Relationship Id="rId33" Type="http://schemas.openxmlformats.org/officeDocument/2006/relationships/queryTable" Target="../queryTables/queryTable32.xml"/><Relationship Id="rId38" Type="http://schemas.openxmlformats.org/officeDocument/2006/relationships/queryTable" Target="../queryTables/queryTable37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20" Type="http://schemas.openxmlformats.org/officeDocument/2006/relationships/queryTable" Target="../queryTables/queryTable19.xml"/><Relationship Id="rId29" Type="http://schemas.openxmlformats.org/officeDocument/2006/relationships/queryTable" Target="../queryTables/queryTable28.xml"/><Relationship Id="rId41" Type="http://schemas.openxmlformats.org/officeDocument/2006/relationships/queryTable" Target="../queryTables/queryTable40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24" Type="http://schemas.openxmlformats.org/officeDocument/2006/relationships/queryTable" Target="../queryTables/queryTable23.xml"/><Relationship Id="rId32" Type="http://schemas.openxmlformats.org/officeDocument/2006/relationships/queryTable" Target="../queryTables/queryTable31.xml"/><Relationship Id="rId37" Type="http://schemas.openxmlformats.org/officeDocument/2006/relationships/queryTable" Target="../queryTables/queryTable36.xml"/><Relationship Id="rId40" Type="http://schemas.openxmlformats.org/officeDocument/2006/relationships/queryTable" Target="../queryTables/queryTable39.xml"/><Relationship Id="rId45" Type="http://schemas.openxmlformats.org/officeDocument/2006/relationships/queryTable" Target="../queryTables/queryTable44.xml"/><Relationship Id="rId5" Type="http://schemas.openxmlformats.org/officeDocument/2006/relationships/queryTable" Target="../queryTables/queryTable4.xml"/><Relationship Id="rId15" Type="http://schemas.openxmlformats.org/officeDocument/2006/relationships/queryTable" Target="../queryTables/queryTable14.xml"/><Relationship Id="rId23" Type="http://schemas.openxmlformats.org/officeDocument/2006/relationships/queryTable" Target="../queryTables/queryTable22.xml"/><Relationship Id="rId28" Type="http://schemas.openxmlformats.org/officeDocument/2006/relationships/queryTable" Target="../queryTables/queryTable27.xml"/><Relationship Id="rId36" Type="http://schemas.openxmlformats.org/officeDocument/2006/relationships/queryTable" Target="../queryTables/queryTable35.xml"/><Relationship Id="rId10" Type="http://schemas.openxmlformats.org/officeDocument/2006/relationships/queryTable" Target="../queryTables/queryTable9.xml"/><Relationship Id="rId19" Type="http://schemas.openxmlformats.org/officeDocument/2006/relationships/queryTable" Target="../queryTables/queryTable18.xml"/><Relationship Id="rId31" Type="http://schemas.openxmlformats.org/officeDocument/2006/relationships/queryTable" Target="../queryTables/queryTable30.xml"/><Relationship Id="rId44" Type="http://schemas.openxmlformats.org/officeDocument/2006/relationships/queryTable" Target="../queryTables/queryTable43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Relationship Id="rId22" Type="http://schemas.openxmlformats.org/officeDocument/2006/relationships/queryTable" Target="../queryTables/queryTable21.xml"/><Relationship Id="rId27" Type="http://schemas.openxmlformats.org/officeDocument/2006/relationships/queryTable" Target="../queryTables/queryTable26.xml"/><Relationship Id="rId30" Type="http://schemas.openxmlformats.org/officeDocument/2006/relationships/queryTable" Target="../queryTables/queryTable29.xml"/><Relationship Id="rId35" Type="http://schemas.openxmlformats.org/officeDocument/2006/relationships/queryTable" Target="../queryTables/queryTable34.xml"/><Relationship Id="rId43" Type="http://schemas.openxmlformats.org/officeDocument/2006/relationships/queryTable" Target="../queryTables/queryTable4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64"/>
  <sheetViews>
    <sheetView tabSelected="1" workbookViewId="0">
      <selection sqref="A1:A1048576"/>
    </sheetView>
  </sheetViews>
  <sheetFormatPr defaultRowHeight="15" x14ac:dyDescent="0.25"/>
  <cols>
    <col min="1" max="1" width="8.85546875" customWidth="1"/>
    <col min="2" max="2" width="8.28515625" customWidth="1"/>
    <col min="3" max="3" width="5.140625" customWidth="1"/>
    <col min="4" max="4" width="8.28515625" customWidth="1"/>
    <col min="5" max="5" width="6" customWidth="1"/>
    <col min="6" max="6" width="19.42578125" customWidth="1"/>
    <col min="7" max="7" width="17.85546875" customWidth="1"/>
    <col min="8" max="8" width="20.140625" style="1" customWidth="1"/>
    <col min="9" max="13" width="9.140625" style="1"/>
    <col min="14" max="14" width="15.5703125" style="1" customWidth="1"/>
    <col min="15" max="17" width="9.140625" style="1"/>
    <col min="18" max="18" width="9.140625" style="1" customWidth="1"/>
    <col min="19" max="16384" width="9.140625" style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1" t="s">
        <v>7</v>
      </c>
    </row>
    <row r="2" spans="1:16" customFormat="1" x14ac:dyDescent="0.25">
      <c r="A2" t="s">
        <v>8</v>
      </c>
      <c r="B2">
        <v>1</v>
      </c>
      <c r="C2">
        <v>2</v>
      </c>
      <c r="D2">
        <v>1</v>
      </c>
      <c r="E2">
        <v>353</v>
      </c>
      <c r="F2" s="2">
        <f>E2/151290*100000</f>
        <v>233.32672351113757</v>
      </c>
      <c r="G2">
        <v>0.22600000000000001</v>
      </c>
      <c r="H2" s="2">
        <f>G2*62500/E2</f>
        <v>40.014164305949009</v>
      </c>
    </row>
    <row r="3" spans="1:16" customFormat="1" x14ac:dyDescent="0.25">
      <c r="A3" t="s">
        <v>8</v>
      </c>
      <c r="B3">
        <v>1</v>
      </c>
      <c r="C3">
        <v>2</v>
      </c>
      <c r="D3">
        <v>1</v>
      </c>
      <c r="E3">
        <v>128</v>
      </c>
      <c r="F3" s="2">
        <f t="shared" ref="F3:F66" si="0">E3/151290*100000</f>
        <v>84.605724106021555</v>
      </c>
      <c r="G3">
        <v>0.14399999999999999</v>
      </c>
      <c r="H3" s="2">
        <f t="shared" ref="H3:H66" si="1">G3*62500/E3</f>
        <v>70.3125</v>
      </c>
    </row>
    <row r="4" spans="1:16" customFormat="1" x14ac:dyDescent="0.25">
      <c r="A4" t="s">
        <v>8</v>
      </c>
      <c r="B4">
        <v>1</v>
      </c>
      <c r="C4">
        <v>2</v>
      </c>
      <c r="D4">
        <v>1</v>
      </c>
      <c r="E4">
        <v>121</v>
      </c>
      <c r="F4" s="2">
        <f t="shared" si="0"/>
        <v>79.97884856897349</v>
      </c>
      <c r="G4">
        <v>8.6999999999999994E-2</v>
      </c>
      <c r="H4" s="2">
        <f t="shared" si="1"/>
        <v>44.938016528925623</v>
      </c>
    </row>
    <row r="5" spans="1:16" customFormat="1" x14ac:dyDescent="0.25">
      <c r="A5" t="s">
        <v>8</v>
      </c>
      <c r="B5">
        <v>1</v>
      </c>
      <c r="C5">
        <v>2</v>
      </c>
      <c r="D5">
        <v>0</v>
      </c>
      <c r="E5">
        <v>57</v>
      </c>
      <c r="F5" s="2">
        <f t="shared" si="0"/>
        <v>37.67598651596272</v>
      </c>
      <c r="G5">
        <v>3.3000000000000002E-2</v>
      </c>
      <c r="H5" s="2">
        <f t="shared" si="1"/>
        <v>36.184210526315788</v>
      </c>
    </row>
    <row r="6" spans="1:16" customFormat="1" x14ac:dyDescent="0.25">
      <c r="A6" t="s">
        <v>9</v>
      </c>
      <c r="B6" s="3">
        <v>1</v>
      </c>
      <c r="C6" s="3">
        <v>2</v>
      </c>
      <c r="D6" s="3">
        <v>1</v>
      </c>
      <c r="E6">
        <v>48</v>
      </c>
      <c r="F6" s="2">
        <f t="shared" si="0"/>
        <v>31.727146539758081</v>
      </c>
      <c r="G6">
        <v>2.1999999999999999E-2</v>
      </c>
      <c r="H6" s="2">
        <f t="shared" si="1"/>
        <v>28.645833333333332</v>
      </c>
    </row>
    <row r="7" spans="1:16" customFormat="1" x14ac:dyDescent="0.25">
      <c r="A7" t="s">
        <v>9</v>
      </c>
      <c r="B7" s="3">
        <v>1</v>
      </c>
      <c r="C7" s="3">
        <v>2</v>
      </c>
      <c r="D7" s="3">
        <v>1</v>
      </c>
      <c r="E7">
        <v>65</v>
      </c>
      <c r="F7" s="2">
        <f t="shared" si="0"/>
        <v>42.963844272589064</v>
      </c>
      <c r="G7">
        <v>4.5999999999999999E-2</v>
      </c>
      <c r="H7" s="2">
        <f t="shared" si="1"/>
        <v>44.230769230769234</v>
      </c>
    </row>
    <row r="8" spans="1:16" customFormat="1" x14ac:dyDescent="0.25">
      <c r="A8" t="s">
        <v>9</v>
      </c>
      <c r="B8" s="3">
        <v>1</v>
      </c>
      <c r="C8" s="3">
        <v>2</v>
      </c>
      <c r="D8" s="3">
        <v>1</v>
      </c>
      <c r="E8">
        <v>44</v>
      </c>
      <c r="F8" s="2">
        <f t="shared" si="0"/>
        <v>29.083217661444905</v>
      </c>
      <c r="G8">
        <v>3.1E-2</v>
      </c>
      <c r="H8" s="2">
        <f t="shared" si="1"/>
        <v>44.034090909090907</v>
      </c>
      <c r="K8" s="1"/>
      <c r="L8" s="1"/>
      <c r="M8" s="1"/>
      <c r="N8" s="1"/>
      <c r="O8" s="1"/>
      <c r="P8" s="1"/>
    </row>
    <row r="9" spans="1:16" customFormat="1" x14ac:dyDescent="0.25">
      <c r="A9" t="s">
        <v>9</v>
      </c>
      <c r="B9" s="3">
        <v>1</v>
      </c>
      <c r="C9" s="3">
        <v>2</v>
      </c>
      <c r="D9" s="3">
        <v>0</v>
      </c>
      <c r="E9">
        <v>42</v>
      </c>
      <c r="F9" s="2">
        <f t="shared" si="0"/>
        <v>27.761253222288321</v>
      </c>
      <c r="G9">
        <v>2.4E-2</v>
      </c>
      <c r="H9" s="2">
        <f t="shared" si="1"/>
        <v>35.714285714285715</v>
      </c>
    </row>
    <row r="10" spans="1:16" customFormat="1" x14ac:dyDescent="0.25">
      <c r="A10" t="s">
        <v>10</v>
      </c>
      <c r="B10">
        <v>1</v>
      </c>
      <c r="C10">
        <v>2</v>
      </c>
      <c r="D10">
        <v>1</v>
      </c>
      <c r="E10">
        <v>81</v>
      </c>
      <c r="F10" s="2">
        <f t="shared" si="0"/>
        <v>53.539559785841767</v>
      </c>
      <c r="G10">
        <v>4.2999999999999997E-2</v>
      </c>
      <c r="H10" s="2">
        <f t="shared" si="1"/>
        <v>33.179012345679013</v>
      </c>
    </row>
    <row r="11" spans="1:16" customFormat="1" x14ac:dyDescent="0.25">
      <c r="A11" t="s">
        <v>10</v>
      </c>
      <c r="B11">
        <v>1</v>
      </c>
      <c r="C11">
        <v>2</v>
      </c>
      <c r="D11">
        <v>1</v>
      </c>
      <c r="E11">
        <v>100</v>
      </c>
      <c r="F11" s="2">
        <f t="shared" si="0"/>
        <v>66.098221957829338</v>
      </c>
      <c r="G11">
        <v>0.09</v>
      </c>
      <c r="H11" s="2">
        <f t="shared" si="1"/>
        <v>56.25</v>
      </c>
    </row>
    <row r="12" spans="1:16" customFormat="1" x14ac:dyDescent="0.25">
      <c r="A12" t="s">
        <v>10</v>
      </c>
      <c r="B12">
        <v>1</v>
      </c>
      <c r="C12">
        <v>2</v>
      </c>
      <c r="D12">
        <v>1</v>
      </c>
      <c r="E12">
        <v>49</v>
      </c>
      <c r="F12" s="2">
        <f t="shared" si="0"/>
        <v>32.388128759336368</v>
      </c>
      <c r="G12">
        <v>4.2000000000000003E-2</v>
      </c>
      <c r="H12" s="2">
        <f t="shared" si="1"/>
        <v>53.571428571428569</v>
      </c>
    </row>
    <row r="13" spans="1:16" customFormat="1" x14ac:dyDescent="0.25">
      <c r="A13" t="s">
        <v>10</v>
      </c>
      <c r="B13">
        <v>1</v>
      </c>
      <c r="C13">
        <v>2</v>
      </c>
      <c r="D13">
        <v>0</v>
      </c>
      <c r="E13">
        <v>23</v>
      </c>
      <c r="F13" s="2">
        <f t="shared" si="0"/>
        <v>15.202591050300747</v>
      </c>
      <c r="G13">
        <v>2.9000000000000001E-2</v>
      </c>
      <c r="H13" s="2">
        <f t="shared" si="1"/>
        <v>78.804347826086953</v>
      </c>
    </row>
    <row r="14" spans="1:16" customFormat="1" x14ac:dyDescent="0.25">
      <c r="A14" t="s">
        <v>11</v>
      </c>
      <c r="B14">
        <v>1</v>
      </c>
      <c r="C14">
        <v>2</v>
      </c>
      <c r="D14">
        <v>1</v>
      </c>
      <c r="E14">
        <v>20</v>
      </c>
      <c r="F14" s="2">
        <f t="shared" si="0"/>
        <v>13.219644391565867</v>
      </c>
      <c r="G14">
        <v>1.0999999999999999E-2</v>
      </c>
      <c r="H14" s="2">
        <f t="shared" si="1"/>
        <v>34.375</v>
      </c>
    </row>
    <row r="15" spans="1:16" customFormat="1" x14ac:dyDescent="0.25">
      <c r="A15" t="s">
        <v>11</v>
      </c>
      <c r="B15">
        <v>1</v>
      </c>
      <c r="C15">
        <v>2</v>
      </c>
      <c r="D15">
        <v>1</v>
      </c>
      <c r="E15">
        <v>14</v>
      </c>
      <c r="F15" s="2">
        <f t="shared" si="0"/>
        <v>9.2537510740961064</v>
      </c>
      <c r="G15">
        <v>6.0000000000000001E-3</v>
      </c>
      <c r="H15" s="2">
        <f t="shared" si="1"/>
        <v>26.785714285714285</v>
      </c>
    </row>
    <row r="16" spans="1:16" customFormat="1" x14ac:dyDescent="0.25">
      <c r="A16" t="s">
        <v>11</v>
      </c>
      <c r="B16">
        <v>1</v>
      </c>
      <c r="C16">
        <v>2</v>
      </c>
      <c r="D16">
        <v>1</v>
      </c>
      <c r="E16">
        <v>104</v>
      </c>
      <c r="F16" s="2">
        <f t="shared" si="0"/>
        <v>68.742150836142514</v>
      </c>
      <c r="G16">
        <v>0.115</v>
      </c>
      <c r="H16" s="2">
        <f t="shared" si="1"/>
        <v>69.11057692307692</v>
      </c>
    </row>
    <row r="17" spans="1:8" customFormat="1" x14ac:dyDescent="0.25">
      <c r="A17" t="s">
        <v>11</v>
      </c>
      <c r="B17">
        <v>1</v>
      </c>
      <c r="C17">
        <v>2</v>
      </c>
      <c r="D17">
        <v>0</v>
      </c>
      <c r="E17">
        <v>1</v>
      </c>
      <c r="F17" s="2">
        <f t="shared" si="0"/>
        <v>0.6609822195782934</v>
      </c>
      <c r="G17">
        <v>1E-3</v>
      </c>
      <c r="H17" s="2">
        <f t="shared" si="1"/>
        <v>62.5</v>
      </c>
    </row>
    <row r="18" spans="1:8" customFormat="1" x14ac:dyDescent="0.25">
      <c r="A18" t="s">
        <v>12</v>
      </c>
      <c r="B18">
        <v>1</v>
      </c>
      <c r="C18">
        <v>2</v>
      </c>
      <c r="D18">
        <v>1</v>
      </c>
      <c r="E18">
        <v>51</v>
      </c>
      <c r="F18" s="2">
        <f t="shared" si="0"/>
        <v>33.710093198492963</v>
      </c>
      <c r="G18">
        <v>0.06</v>
      </c>
      <c r="H18" s="2">
        <f t="shared" si="1"/>
        <v>73.529411764705884</v>
      </c>
    </row>
    <row r="19" spans="1:8" customFormat="1" x14ac:dyDescent="0.25">
      <c r="A19" t="s">
        <v>12</v>
      </c>
      <c r="B19">
        <v>1</v>
      </c>
      <c r="C19">
        <v>2</v>
      </c>
      <c r="D19">
        <v>1</v>
      </c>
      <c r="E19">
        <v>74</v>
      </c>
      <c r="F19" s="2">
        <f t="shared" si="0"/>
        <v>48.912684248793703</v>
      </c>
      <c r="G19">
        <v>6.3E-2</v>
      </c>
      <c r="H19" s="2">
        <f t="shared" si="1"/>
        <v>53.20945945945946</v>
      </c>
    </row>
    <row r="20" spans="1:8" customFormat="1" x14ac:dyDescent="0.25">
      <c r="A20" t="s">
        <v>12</v>
      </c>
      <c r="B20">
        <v>1</v>
      </c>
      <c r="C20">
        <v>2</v>
      </c>
      <c r="D20">
        <v>1</v>
      </c>
      <c r="E20">
        <v>94</v>
      </c>
      <c r="F20" s="2">
        <f t="shared" si="0"/>
        <v>62.132328640359574</v>
      </c>
      <c r="G20">
        <v>0.11799999999999999</v>
      </c>
      <c r="H20" s="2">
        <f t="shared" si="1"/>
        <v>78.457446808510639</v>
      </c>
    </row>
    <row r="21" spans="1:8" customFormat="1" x14ac:dyDescent="0.25">
      <c r="A21" t="s">
        <v>12</v>
      </c>
      <c r="B21">
        <v>1</v>
      </c>
      <c r="C21">
        <v>2</v>
      </c>
      <c r="D21">
        <v>0</v>
      </c>
      <c r="E21">
        <v>45</v>
      </c>
      <c r="F21" s="2">
        <f t="shared" si="0"/>
        <v>29.744199881023203</v>
      </c>
      <c r="G21">
        <v>6.0999999999999999E-2</v>
      </c>
      <c r="H21" s="2">
        <f t="shared" si="1"/>
        <v>84.722222222222229</v>
      </c>
    </row>
    <row r="22" spans="1:8" customFormat="1" x14ac:dyDescent="0.25">
      <c r="A22" t="s">
        <v>13</v>
      </c>
      <c r="B22">
        <v>1</v>
      </c>
      <c r="C22">
        <v>2</v>
      </c>
      <c r="D22">
        <v>1</v>
      </c>
      <c r="E22">
        <v>16</v>
      </c>
      <c r="F22" s="2">
        <f t="shared" si="0"/>
        <v>10.575715513252694</v>
      </c>
      <c r="G22">
        <v>0.01</v>
      </c>
      <c r="H22" s="2">
        <f t="shared" si="1"/>
        <v>39.0625</v>
      </c>
    </row>
    <row r="23" spans="1:8" customFormat="1" x14ac:dyDescent="0.25">
      <c r="A23" t="s">
        <v>13</v>
      </c>
      <c r="B23">
        <v>1</v>
      </c>
      <c r="C23">
        <v>2</v>
      </c>
      <c r="D23">
        <v>1</v>
      </c>
      <c r="E23">
        <v>11</v>
      </c>
      <c r="F23" s="2">
        <f t="shared" si="0"/>
        <v>7.2708044153612263</v>
      </c>
      <c r="G23">
        <v>1.2E-2</v>
      </c>
      <c r="H23" s="2">
        <f t="shared" si="1"/>
        <v>68.181818181818187</v>
      </c>
    </row>
    <row r="24" spans="1:8" customFormat="1" x14ac:dyDescent="0.25">
      <c r="A24" t="s">
        <v>13</v>
      </c>
      <c r="B24">
        <v>1</v>
      </c>
      <c r="C24">
        <v>2</v>
      </c>
      <c r="D24">
        <v>1</v>
      </c>
      <c r="E24">
        <v>23</v>
      </c>
      <c r="F24" s="2">
        <f t="shared" si="0"/>
        <v>15.202591050300747</v>
      </c>
      <c r="G24">
        <v>8.0000000000000002E-3</v>
      </c>
      <c r="H24" s="2">
        <f t="shared" si="1"/>
        <v>21.739130434782609</v>
      </c>
    </row>
    <row r="25" spans="1:8" customFormat="1" x14ac:dyDescent="0.25">
      <c r="A25" t="s">
        <v>13</v>
      </c>
      <c r="B25">
        <v>1</v>
      </c>
      <c r="C25">
        <v>2</v>
      </c>
      <c r="D25">
        <v>0</v>
      </c>
      <c r="E25">
        <v>1</v>
      </c>
      <c r="F25" s="2">
        <f t="shared" si="0"/>
        <v>0.6609822195782934</v>
      </c>
      <c r="G25" s="4">
        <v>2.1699999999999999E-4</v>
      </c>
      <c r="H25" s="2">
        <f t="shared" si="1"/>
        <v>13.5625</v>
      </c>
    </row>
    <row r="26" spans="1:8" customFormat="1" x14ac:dyDescent="0.25">
      <c r="A26" t="s">
        <v>14</v>
      </c>
      <c r="B26">
        <v>1</v>
      </c>
      <c r="C26">
        <v>2</v>
      </c>
      <c r="D26">
        <v>1</v>
      </c>
      <c r="E26">
        <v>41</v>
      </c>
      <c r="F26" s="2">
        <f t="shared" si="0"/>
        <v>27.100271002710027</v>
      </c>
      <c r="G26">
        <v>4.4999999999999998E-2</v>
      </c>
      <c r="H26" s="2">
        <f t="shared" si="1"/>
        <v>68.597560975609753</v>
      </c>
    </row>
    <row r="27" spans="1:8" customFormat="1" x14ac:dyDescent="0.25">
      <c r="A27" t="s">
        <v>14</v>
      </c>
      <c r="B27">
        <v>1</v>
      </c>
      <c r="C27">
        <v>2</v>
      </c>
      <c r="D27">
        <v>1</v>
      </c>
      <c r="E27">
        <v>73</v>
      </c>
      <c r="F27" s="2">
        <f t="shared" si="0"/>
        <v>48.251702029215416</v>
      </c>
      <c r="G27">
        <v>0.105</v>
      </c>
      <c r="H27" s="2">
        <f t="shared" si="1"/>
        <v>89.897260273972606</v>
      </c>
    </row>
    <row r="28" spans="1:8" customFormat="1" x14ac:dyDescent="0.25">
      <c r="A28" t="s">
        <v>14</v>
      </c>
      <c r="B28">
        <v>1</v>
      </c>
      <c r="C28">
        <v>2</v>
      </c>
      <c r="D28">
        <v>1</v>
      </c>
      <c r="E28">
        <v>140</v>
      </c>
      <c r="F28" s="2">
        <f t="shared" si="0"/>
        <v>92.537510740961068</v>
      </c>
      <c r="G28">
        <v>0.19500000000000001</v>
      </c>
      <c r="H28" s="2">
        <f t="shared" si="1"/>
        <v>87.053571428571431</v>
      </c>
    </row>
    <row r="29" spans="1:8" customFormat="1" x14ac:dyDescent="0.25">
      <c r="A29" t="s">
        <v>14</v>
      </c>
      <c r="B29">
        <v>1</v>
      </c>
      <c r="C29">
        <v>2</v>
      </c>
      <c r="D29">
        <v>0</v>
      </c>
      <c r="E29">
        <v>21</v>
      </c>
      <c r="F29" s="2">
        <f t="shared" si="0"/>
        <v>13.880626611144161</v>
      </c>
      <c r="G29">
        <v>1.2999999999999999E-2</v>
      </c>
      <c r="H29" s="2">
        <f t="shared" si="1"/>
        <v>38.69047619047619</v>
      </c>
    </row>
    <row r="30" spans="1:8" customFormat="1" x14ac:dyDescent="0.25">
      <c r="A30" t="s">
        <v>15</v>
      </c>
      <c r="B30">
        <v>1</v>
      </c>
      <c r="C30">
        <v>2</v>
      </c>
      <c r="D30">
        <v>1</v>
      </c>
      <c r="E30">
        <v>74</v>
      </c>
      <c r="F30" s="2">
        <f t="shared" si="0"/>
        <v>48.912684248793703</v>
      </c>
      <c r="G30">
        <v>3.1E-2</v>
      </c>
      <c r="H30" s="2">
        <f t="shared" si="1"/>
        <v>26.182432432432432</v>
      </c>
    </row>
    <row r="31" spans="1:8" customFormat="1" x14ac:dyDescent="0.25">
      <c r="A31" t="s">
        <v>15</v>
      </c>
      <c r="B31">
        <v>1</v>
      </c>
      <c r="C31">
        <v>2</v>
      </c>
      <c r="D31">
        <v>1</v>
      </c>
      <c r="E31">
        <v>24</v>
      </c>
      <c r="F31" s="2">
        <f t="shared" si="0"/>
        <v>15.863573269879041</v>
      </c>
      <c r="G31">
        <v>0.01</v>
      </c>
      <c r="H31" s="2">
        <f t="shared" si="1"/>
        <v>26.041666666666668</v>
      </c>
    </row>
    <row r="32" spans="1:8" customFormat="1" x14ac:dyDescent="0.25">
      <c r="A32" t="s">
        <v>15</v>
      </c>
      <c r="B32">
        <v>1</v>
      </c>
      <c r="C32">
        <v>2</v>
      </c>
      <c r="D32">
        <v>1</v>
      </c>
      <c r="E32">
        <v>26</v>
      </c>
      <c r="F32" s="2">
        <f t="shared" si="0"/>
        <v>17.185537709035628</v>
      </c>
      <c r="G32">
        <v>1.4E-2</v>
      </c>
      <c r="H32" s="2">
        <f t="shared" si="1"/>
        <v>33.653846153846153</v>
      </c>
    </row>
    <row r="33" spans="1:8" customFormat="1" x14ac:dyDescent="0.25">
      <c r="A33" t="s">
        <v>15</v>
      </c>
      <c r="B33">
        <v>1</v>
      </c>
      <c r="C33">
        <v>2</v>
      </c>
      <c r="D33">
        <v>0</v>
      </c>
      <c r="E33">
        <v>7</v>
      </c>
      <c r="F33" s="2">
        <f t="shared" si="0"/>
        <v>4.6268755370480532</v>
      </c>
      <c r="G33">
        <v>2.5000000000000001E-2</v>
      </c>
      <c r="H33" s="2">
        <f t="shared" si="1"/>
        <v>223.21428571428572</v>
      </c>
    </row>
    <row r="34" spans="1:8" customFormat="1" x14ac:dyDescent="0.25">
      <c r="A34" t="s">
        <v>16</v>
      </c>
      <c r="B34">
        <v>1</v>
      </c>
      <c r="C34">
        <v>2</v>
      </c>
      <c r="D34">
        <v>1</v>
      </c>
      <c r="E34">
        <v>126</v>
      </c>
      <c r="F34" s="2">
        <f t="shared" si="0"/>
        <v>83.283759666864967</v>
      </c>
      <c r="G34">
        <v>0.104</v>
      </c>
      <c r="H34" s="2">
        <f t="shared" si="1"/>
        <v>51.587301587301589</v>
      </c>
    </row>
    <row r="35" spans="1:8" customFormat="1" x14ac:dyDescent="0.25">
      <c r="A35" t="s">
        <v>16</v>
      </c>
      <c r="B35">
        <v>1</v>
      </c>
      <c r="C35">
        <v>2</v>
      </c>
      <c r="D35">
        <v>1</v>
      </c>
      <c r="E35">
        <v>73</v>
      </c>
      <c r="F35" s="2">
        <f t="shared" si="0"/>
        <v>48.251702029215416</v>
      </c>
      <c r="G35">
        <v>8.7999999999999995E-2</v>
      </c>
      <c r="H35" s="2">
        <f t="shared" si="1"/>
        <v>75.342465753424662</v>
      </c>
    </row>
    <row r="36" spans="1:8" customFormat="1" x14ac:dyDescent="0.25">
      <c r="A36" t="s">
        <v>16</v>
      </c>
      <c r="B36">
        <v>1</v>
      </c>
      <c r="C36">
        <v>2</v>
      </c>
      <c r="D36">
        <v>1</v>
      </c>
      <c r="E36">
        <v>26</v>
      </c>
      <c r="F36" s="2">
        <f t="shared" si="0"/>
        <v>17.185537709035628</v>
      </c>
      <c r="G36">
        <v>1.0999999999999999E-2</v>
      </c>
      <c r="H36" s="2">
        <f t="shared" si="1"/>
        <v>26.442307692307693</v>
      </c>
    </row>
    <row r="37" spans="1:8" customFormat="1" x14ac:dyDescent="0.25">
      <c r="A37" t="s">
        <v>16</v>
      </c>
      <c r="B37">
        <v>1</v>
      </c>
      <c r="C37">
        <v>2</v>
      </c>
      <c r="D37">
        <v>0</v>
      </c>
      <c r="E37">
        <v>16</v>
      </c>
      <c r="F37" s="2">
        <f t="shared" si="0"/>
        <v>10.575715513252694</v>
      </c>
      <c r="G37">
        <v>2.5000000000000001E-2</v>
      </c>
      <c r="H37" s="2">
        <f t="shared" si="1"/>
        <v>97.65625</v>
      </c>
    </row>
    <row r="38" spans="1:8" customFormat="1" x14ac:dyDescent="0.25">
      <c r="A38" t="s">
        <v>17</v>
      </c>
      <c r="B38">
        <v>1</v>
      </c>
      <c r="C38">
        <v>4</v>
      </c>
      <c r="D38">
        <v>1</v>
      </c>
      <c r="E38">
        <v>627</v>
      </c>
      <c r="F38" s="2">
        <f t="shared" si="0"/>
        <v>414.4358516755899</v>
      </c>
      <c r="G38">
        <v>0.184</v>
      </c>
      <c r="H38" s="2">
        <f t="shared" si="1"/>
        <v>18.341307814992025</v>
      </c>
    </row>
    <row r="39" spans="1:8" customFormat="1" x14ac:dyDescent="0.25">
      <c r="A39" t="s">
        <v>17</v>
      </c>
      <c r="B39">
        <v>1</v>
      </c>
      <c r="C39">
        <v>4</v>
      </c>
      <c r="D39">
        <v>1</v>
      </c>
      <c r="E39">
        <v>268</v>
      </c>
      <c r="F39" s="2">
        <f t="shared" si="0"/>
        <v>177.14323484698261</v>
      </c>
      <c r="G39">
        <v>4.8000000000000001E-2</v>
      </c>
      <c r="H39" s="2">
        <f t="shared" si="1"/>
        <v>11.194029850746269</v>
      </c>
    </row>
    <row r="40" spans="1:8" customFormat="1" x14ac:dyDescent="0.25">
      <c r="A40" t="s">
        <v>17</v>
      </c>
      <c r="B40">
        <v>1</v>
      </c>
      <c r="C40">
        <v>4</v>
      </c>
      <c r="D40">
        <v>1</v>
      </c>
      <c r="E40">
        <v>184</v>
      </c>
      <c r="F40" s="2">
        <f t="shared" si="0"/>
        <v>121.62072840240597</v>
      </c>
      <c r="G40">
        <v>3.3000000000000002E-2</v>
      </c>
      <c r="H40" s="2">
        <f t="shared" si="1"/>
        <v>11.209239130434783</v>
      </c>
    </row>
    <row r="41" spans="1:8" customFormat="1" x14ac:dyDescent="0.25">
      <c r="A41" t="s">
        <v>17</v>
      </c>
      <c r="B41">
        <v>1</v>
      </c>
      <c r="C41">
        <v>4</v>
      </c>
      <c r="D41">
        <v>0</v>
      </c>
      <c r="E41">
        <v>278</v>
      </c>
      <c r="F41" s="2">
        <f t="shared" si="0"/>
        <v>183.75305704276553</v>
      </c>
      <c r="G41">
        <v>6.3E-2</v>
      </c>
      <c r="H41" s="2">
        <f t="shared" si="1"/>
        <v>14.163669064748202</v>
      </c>
    </row>
    <row r="42" spans="1:8" customFormat="1" x14ac:dyDescent="0.25">
      <c r="A42" t="s">
        <v>18</v>
      </c>
      <c r="B42">
        <v>1</v>
      </c>
      <c r="C42">
        <v>4</v>
      </c>
      <c r="D42">
        <v>1</v>
      </c>
      <c r="E42">
        <v>432</v>
      </c>
      <c r="F42" s="2">
        <f t="shared" si="0"/>
        <v>285.5443188578227</v>
      </c>
      <c r="G42">
        <v>0.49399999999999999</v>
      </c>
      <c r="H42" s="2">
        <f t="shared" si="1"/>
        <v>71.469907407407405</v>
      </c>
    </row>
    <row r="43" spans="1:8" customFormat="1" x14ac:dyDescent="0.25">
      <c r="A43" t="s">
        <v>18</v>
      </c>
      <c r="B43">
        <v>1</v>
      </c>
      <c r="C43">
        <v>4</v>
      </c>
      <c r="D43">
        <v>1</v>
      </c>
      <c r="E43">
        <v>172</v>
      </c>
      <c r="F43" s="2">
        <f t="shared" si="0"/>
        <v>113.68894176746645</v>
      </c>
      <c r="G43">
        <v>0.20499999999999999</v>
      </c>
      <c r="H43" s="2">
        <f t="shared" si="1"/>
        <v>74.491279069767444</v>
      </c>
    </row>
    <row r="44" spans="1:8" customFormat="1" x14ac:dyDescent="0.25">
      <c r="A44" t="s">
        <v>18</v>
      </c>
      <c r="B44">
        <v>1</v>
      </c>
      <c r="C44">
        <v>4</v>
      </c>
      <c r="D44">
        <v>1</v>
      </c>
      <c r="E44">
        <v>152</v>
      </c>
      <c r="F44" s="2">
        <f t="shared" si="0"/>
        <v>100.4692973759006</v>
      </c>
      <c r="G44">
        <v>0.14299999999999999</v>
      </c>
      <c r="H44" s="2">
        <f t="shared" si="1"/>
        <v>58.799342105263158</v>
      </c>
    </row>
    <row r="45" spans="1:8" customFormat="1" x14ac:dyDescent="0.25">
      <c r="A45" t="s">
        <v>18</v>
      </c>
      <c r="B45">
        <v>1</v>
      </c>
      <c r="C45">
        <v>4</v>
      </c>
      <c r="D45">
        <v>0</v>
      </c>
      <c r="E45">
        <v>11</v>
      </c>
      <c r="F45" s="2">
        <f t="shared" si="0"/>
        <v>7.2708044153612263</v>
      </c>
      <c r="G45">
        <v>0.01</v>
      </c>
      <c r="H45" s="2">
        <f t="shared" si="1"/>
        <v>56.81818181818182</v>
      </c>
    </row>
    <row r="46" spans="1:8" customFormat="1" x14ac:dyDescent="0.25">
      <c r="A46" t="s">
        <v>19</v>
      </c>
      <c r="B46">
        <v>1</v>
      </c>
      <c r="C46">
        <v>4</v>
      </c>
      <c r="D46">
        <v>1</v>
      </c>
      <c r="E46">
        <v>19</v>
      </c>
      <c r="F46" s="2">
        <f t="shared" si="0"/>
        <v>12.558662171987574</v>
      </c>
      <c r="G46">
        <v>1.6E-2</v>
      </c>
      <c r="H46" s="2">
        <f t="shared" si="1"/>
        <v>52.631578947368418</v>
      </c>
    </row>
    <row r="47" spans="1:8" customFormat="1" x14ac:dyDescent="0.25">
      <c r="A47" t="s">
        <v>19</v>
      </c>
      <c r="B47">
        <v>1</v>
      </c>
      <c r="C47">
        <v>4</v>
      </c>
      <c r="D47">
        <v>1</v>
      </c>
      <c r="E47">
        <v>3</v>
      </c>
      <c r="F47" s="2">
        <f t="shared" si="0"/>
        <v>1.9829466587348801</v>
      </c>
      <c r="G47">
        <v>6.0000000000000001E-3</v>
      </c>
      <c r="H47" s="2">
        <f t="shared" si="1"/>
        <v>125</v>
      </c>
    </row>
    <row r="48" spans="1:8" customFormat="1" x14ac:dyDescent="0.25">
      <c r="A48" t="s">
        <v>19</v>
      </c>
      <c r="B48">
        <v>1</v>
      </c>
      <c r="C48">
        <v>4</v>
      </c>
      <c r="D48">
        <v>1</v>
      </c>
      <c r="E48">
        <v>11</v>
      </c>
      <c r="F48" s="2">
        <f t="shared" si="0"/>
        <v>7.2708044153612263</v>
      </c>
      <c r="G48">
        <v>0.03</v>
      </c>
      <c r="H48" s="2">
        <f t="shared" si="1"/>
        <v>170.45454545454547</v>
      </c>
    </row>
    <row r="49" spans="1:8" customFormat="1" x14ac:dyDescent="0.25">
      <c r="A49" t="s">
        <v>20</v>
      </c>
      <c r="B49">
        <v>1</v>
      </c>
      <c r="C49">
        <v>4</v>
      </c>
      <c r="D49">
        <v>0</v>
      </c>
      <c r="E49">
        <v>29</v>
      </c>
      <c r="F49" s="2">
        <f t="shared" si="0"/>
        <v>19.168484367770507</v>
      </c>
      <c r="G49">
        <v>3.5999999999999997E-2</v>
      </c>
      <c r="H49" s="2">
        <f t="shared" si="1"/>
        <v>77.58620689655173</v>
      </c>
    </row>
    <row r="50" spans="1:8" customFormat="1" x14ac:dyDescent="0.25">
      <c r="A50" t="s">
        <v>21</v>
      </c>
      <c r="B50">
        <v>1</v>
      </c>
      <c r="C50">
        <v>4</v>
      </c>
      <c r="D50">
        <v>1</v>
      </c>
      <c r="E50">
        <v>14</v>
      </c>
      <c r="F50" s="2">
        <f t="shared" si="0"/>
        <v>9.2537510740961064</v>
      </c>
      <c r="G50">
        <v>0.11700000000000001</v>
      </c>
      <c r="H50" s="2">
        <f t="shared" si="1"/>
        <v>522.32142857142856</v>
      </c>
    </row>
    <row r="51" spans="1:8" customFormat="1" x14ac:dyDescent="0.25">
      <c r="A51" t="s">
        <v>21</v>
      </c>
      <c r="B51">
        <v>1</v>
      </c>
      <c r="C51">
        <v>4</v>
      </c>
      <c r="D51">
        <v>1</v>
      </c>
      <c r="E51">
        <v>12</v>
      </c>
      <c r="F51" s="2">
        <f t="shared" si="0"/>
        <v>7.9317866349395203</v>
      </c>
      <c r="G51">
        <v>1.2999999999999999E-2</v>
      </c>
      <c r="H51" s="2">
        <f t="shared" si="1"/>
        <v>67.708333333333329</v>
      </c>
    </row>
    <row r="52" spans="1:8" customFormat="1" x14ac:dyDescent="0.25">
      <c r="A52" t="s">
        <v>21</v>
      </c>
      <c r="B52">
        <v>1</v>
      </c>
      <c r="C52">
        <v>4</v>
      </c>
      <c r="D52">
        <v>1</v>
      </c>
      <c r="E52">
        <v>2</v>
      </c>
      <c r="F52" s="2">
        <f t="shared" si="0"/>
        <v>1.3219644391565868</v>
      </c>
      <c r="G52" s="4">
        <v>5.4250000000000001E-4</v>
      </c>
      <c r="H52" s="2">
        <f t="shared" si="1"/>
        <v>16.953125</v>
      </c>
    </row>
    <row r="53" spans="1:8" customFormat="1" x14ac:dyDescent="0.25">
      <c r="A53" t="s">
        <v>21</v>
      </c>
      <c r="B53">
        <v>1</v>
      </c>
      <c r="C53">
        <v>4</v>
      </c>
      <c r="D53">
        <v>0</v>
      </c>
      <c r="E53">
        <v>24</v>
      </c>
      <c r="F53" s="2">
        <f t="shared" si="0"/>
        <v>15.863573269879041</v>
      </c>
      <c r="G53">
        <v>2.9000000000000001E-2</v>
      </c>
      <c r="H53" s="2">
        <f t="shared" si="1"/>
        <v>75.520833333333329</v>
      </c>
    </row>
    <row r="54" spans="1:8" customFormat="1" x14ac:dyDescent="0.25">
      <c r="A54" t="s">
        <v>22</v>
      </c>
      <c r="B54">
        <v>1</v>
      </c>
      <c r="C54">
        <v>4</v>
      </c>
      <c r="D54">
        <v>1</v>
      </c>
      <c r="E54">
        <v>6</v>
      </c>
      <c r="F54" s="2">
        <f t="shared" si="0"/>
        <v>3.9658933174697601</v>
      </c>
      <c r="G54">
        <v>0.02</v>
      </c>
      <c r="H54" s="2">
        <f t="shared" si="1"/>
        <v>208.33333333333334</v>
      </c>
    </row>
    <row r="55" spans="1:8" customFormat="1" x14ac:dyDescent="0.25">
      <c r="A55" t="s">
        <v>22</v>
      </c>
      <c r="B55">
        <v>1</v>
      </c>
      <c r="C55">
        <v>4</v>
      </c>
      <c r="D55">
        <v>1</v>
      </c>
      <c r="E55">
        <v>14</v>
      </c>
      <c r="F55" s="2">
        <f t="shared" si="0"/>
        <v>9.2537510740961064</v>
      </c>
      <c r="G55">
        <v>0.02</v>
      </c>
      <c r="H55" s="2">
        <f t="shared" si="1"/>
        <v>89.285714285714292</v>
      </c>
    </row>
    <row r="56" spans="1:8" customFormat="1" x14ac:dyDescent="0.25">
      <c r="A56" t="s">
        <v>22</v>
      </c>
      <c r="B56">
        <v>1</v>
      </c>
      <c r="C56">
        <v>4</v>
      </c>
      <c r="D56">
        <v>1</v>
      </c>
      <c r="E56">
        <v>3</v>
      </c>
      <c r="F56" s="2">
        <f t="shared" si="0"/>
        <v>1.9829466587348801</v>
      </c>
      <c r="G56">
        <v>2.3E-2</v>
      </c>
      <c r="H56" s="2">
        <f t="shared" si="1"/>
        <v>479.16666666666669</v>
      </c>
    </row>
    <row r="57" spans="1:8" customFormat="1" x14ac:dyDescent="0.25">
      <c r="A57" t="s">
        <v>22</v>
      </c>
      <c r="B57">
        <v>1</v>
      </c>
      <c r="C57">
        <v>4</v>
      </c>
      <c r="D57">
        <v>0</v>
      </c>
      <c r="E57">
        <v>29</v>
      </c>
      <c r="F57" s="2">
        <f t="shared" si="0"/>
        <v>19.168484367770507</v>
      </c>
      <c r="G57">
        <v>6.8000000000000005E-2</v>
      </c>
      <c r="H57" s="2">
        <f t="shared" si="1"/>
        <v>146.55172413793105</v>
      </c>
    </row>
    <row r="58" spans="1:8" customFormat="1" x14ac:dyDescent="0.25">
      <c r="A58" t="s">
        <v>23</v>
      </c>
      <c r="B58">
        <v>1</v>
      </c>
      <c r="C58">
        <v>4</v>
      </c>
      <c r="D58">
        <v>1</v>
      </c>
      <c r="E58">
        <v>25</v>
      </c>
      <c r="F58" s="2">
        <f t="shared" si="0"/>
        <v>16.524555489457335</v>
      </c>
      <c r="G58">
        <v>0.02</v>
      </c>
      <c r="H58" s="2">
        <f t="shared" si="1"/>
        <v>50</v>
      </c>
    </row>
    <row r="59" spans="1:8" customFormat="1" x14ac:dyDescent="0.25">
      <c r="A59" t="s">
        <v>24</v>
      </c>
      <c r="B59">
        <v>1</v>
      </c>
      <c r="C59">
        <v>4</v>
      </c>
      <c r="D59">
        <v>1</v>
      </c>
      <c r="E59">
        <v>22</v>
      </c>
      <c r="F59" s="2">
        <f t="shared" si="0"/>
        <v>14.541608830722453</v>
      </c>
      <c r="G59">
        <v>0.04</v>
      </c>
      <c r="H59" s="2">
        <f t="shared" si="1"/>
        <v>113.63636363636364</v>
      </c>
    </row>
    <row r="60" spans="1:8" customFormat="1" x14ac:dyDescent="0.25">
      <c r="A60" t="s">
        <v>24</v>
      </c>
      <c r="B60">
        <v>1</v>
      </c>
      <c r="C60">
        <v>4</v>
      </c>
      <c r="D60">
        <v>1</v>
      </c>
      <c r="E60">
        <v>40</v>
      </c>
      <c r="F60" s="2">
        <f t="shared" si="0"/>
        <v>26.439288783131733</v>
      </c>
      <c r="G60">
        <v>5.2999999999999999E-2</v>
      </c>
      <c r="H60" s="2">
        <f t="shared" si="1"/>
        <v>82.8125</v>
      </c>
    </row>
    <row r="61" spans="1:8" customFormat="1" x14ac:dyDescent="0.25">
      <c r="A61" t="s">
        <v>24</v>
      </c>
      <c r="B61">
        <v>1</v>
      </c>
      <c r="C61">
        <v>4</v>
      </c>
      <c r="D61">
        <v>0</v>
      </c>
      <c r="E61">
        <v>24</v>
      </c>
      <c r="F61" s="2">
        <f t="shared" si="0"/>
        <v>15.863573269879041</v>
      </c>
      <c r="G61">
        <v>2.9000000000000001E-2</v>
      </c>
      <c r="H61" s="2">
        <f t="shared" si="1"/>
        <v>75.520833333333329</v>
      </c>
    </row>
    <row r="62" spans="1:8" customFormat="1" x14ac:dyDescent="0.25">
      <c r="A62" t="s">
        <v>25</v>
      </c>
      <c r="B62">
        <v>1</v>
      </c>
      <c r="C62">
        <v>4</v>
      </c>
      <c r="D62">
        <v>1</v>
      </c>
      <c r="E62">
        <v>35</v>
      </c>
      <c r="F62" s="2">
        <f t="shared" si="0"/>
        <v>23.134377685240267</v>
      </c>
      <c r="G62">
        <v>3.6999999999999998E-2</v>
      </c>
      <c r="H62" s="2">
        <f t="shared" si="1"/>
        <v>66.071428571428569</v>
      </c>
    </row>
    <row r="63" spans="1:8" customFormat="1" x14ac:dyDescent="0.25">
      <c r="A63" t="s">
        <v>25</v>
      </c>
      <c r="B63">
        <v>1</v>
      </c>
      <c r="C63">
        <v>4</v>
      </c>
      <c r="D63">
        <v>1</v>
      </c>
      <c r="E63">
        <v>56</v>
      </c>
      <c r="F63" s="2">
        <f t="shared" si="0"/>
        <v>37.015004296384426</v>
      </c>
      <c r="G63">
        <v>0.10100000000000001</v>
      </c>
      <c r="H63" s="2">
        <f t="shared" si="1"/>
        <v>112.72321428571429</v>
      </c>
    </row>
    <row r="64" spans="1:8" customFormat="1" x14ac:dyDescent="0.25">
      <c r="A64" t="s">
        <v>25</v>
      </c>
      <c r="B64">
        <v>1</v>
      </c>
      <c r="C64">
        <v>4</v>
      </c>
      <c r="D64">
        <v>1</v>
      </c>
      <c r="E64">
        <v>35</v>
      </c>
      <c r="F64" s="2">
        <f t="shared" si="0"/>
        <v>23.134377685240267</v>
      </c>
      <c r="G64">
        <v>4.3999999999999997E-2</v>
      </c>
      <c r="H64" s="2">
        <f t="shared" si="1"/>
        <v>78.571428571428569</v>
      </c>
    </row>
    <row r="65" spans="1:8" customFormat="1" x14ac:dyDescent="0.25">
      <c r="A65" t="s">
        <v>25</v>
      </c>
      <c r="B65">
        <v>1</v>
      </c>
      <c r="C65">
        <v>4</v>
      </c>
      <c r="D65">
        <v>0</v>
      </c>
      <c r="E65">
        <v>5</v>
      </c>
      <c r="F65" s="2">
        <f t="shared" si="0"/>
        <v>3.3049110978914666</v>
      </c>
      <c r="G65">
        <v>3.0000000000000001E-3</v>
      </c>
      <c r="H65" s="2">
        <f t="shared" si="1"/>
        <v>37.5</v>
      </c>
    </row>
    <row r="66" spans="1:8" customFormat="1" x14ac:dyDescent="0.25">
      <c r="A66" t="s">
        <v>26</v>
      </c>
      <c r="B66">
        <v>2</v>
      </c>
      <c r="C66">
        <v>2</v>
      </c>
      <c r="D66">
        <v>1</v>
      </c>
      <c r="E66">
        <v>164</v>
      </c>
      <c r="F66" s="2">
        <f t="shared" si="0"/>
        <v>108.40108401084011</v>
      </c>
      <c r="G66">
        <v>4.7E-2</v>
      </c>
      <c r="H66" s="2">
        <f t="shared" si="1"/>
        <v>17.911585365853657</v>
      </c>
    </row>
    <row r="67" spans="1:8" customFormat="1" x14ac:dyDescent="0.25">
      <c r="A67" t="s">
        <v>26</v>
      </c>
      <c r="B67">
        <v>2</v>
      </c>
      <c r="C67">
        <v>2</v>
      </c>
      <c r="D67">
        <v>1</v>
      </c>
      <c r="E67">
        <v>56</v>
      </c>
      <c r="F67" s="2">
        <f t="shared" ref="F67:F130" si="2">E67/151290*100000</f>
        <v>37.015004296384426</v>
      </c>
      <c r="G67">
        <v>1.4999999999999999E-2</v>
      </c>
      <c r="H67" s="2">
        <f t="shared" ref="H67:H130" si="3">G67*62500/E67</f>
        <v>16.741071428571427</v>
      </c>
    </row>
    <row r="68" spans="1:8" customFormat="1" x14ac:dyDescent="0.25">
      <c r="A68" t="s">
        <v>26</v>
      </c>
      <c r="B68">
        <v>2</v>
      </c>
      <c r="C68">
        <v>2</v>
      </c>
      <c r="D68">
        <v>1</v>
      </c>
      <c r="E68">
        <v>44</v>
      </c>
      <c r="F68" s="2">
        <f t="shared" si="2"/>
        <v>29.083217661444905</v>
      </c>
      <c r="G68">
        <v>1.4E-2</v>
      </c>
      <c r="H68" s="2">
        <f t="shared" si="3"/>
        <v>19.886363636363637</v>
      </c>
    </row>
    <row r="69" spans="1:8" customFormat="1" x14ac:dyDescent="0.25">
      <c r="A69" t="s">
        <v>26</v>
      </c>
      <c r="B69">
        <v>2</v>
      </c>
      <c r="C69">
        <v>2</v>
      </c>
      <c r="D69">
        <v>0</v>
      </c>
      <c r="E69">
        <v>49</v>
      </c>
      <c r="F69" s="2">
        <f t="shared" si="2"/>
        <v>32.388128759336368</v>
      </c>
      <c r="G69">
        <v>1.6E-2</v>
      </c>
      <c r="H69" s="2">
        <f t="shared" si="3"/>
        <v>20.408163265306122</v>
      </c>
    </row>
    <row r="70" spans="1:8" customFormat="1" x14ac:dyDescent="0.25">
      <c r="A70" t="s">
        <v>27</v>
      </c>
      <c r="B70">
        <v>2</v>
      </c>
      <c r="C70">
        <v>2</v>
      </c>
      <c r="D70">
        <v>1</v>
      </c>
      <c r="E70">
        <v>100</v>
      </c>
      <c r="F70" s="2">
        <f t="shared" si="2"/>
        <v>66.098221957829338</v>
      </c>
      <c r="G70">
        <v>4.8000000000000001E-2</v>
      </c>
      <c r="H70" s="2">
        <f t="shared" si="3"/>
        <v>30</v>
      </c>
    </row>
    <row r="71" spans="1:8" customFormat="1" x14ac:dyDescent="0.25">
      <c r="A71" t="s">
        <v>27</v>
      </c>
      <c r="B71">
        <v>2</v>
      </c>
      <c r="C71">
        <v>2</v>
      </c>
      <c r="D71">
        <v>1</v>
      </c>
      <c r="E71">
        <v>277</v>
      </c>
      <c r="F71" s="2">
        <f t="shared" si="2"/>
        <v>183.09207482318726</v>
      </c>
      <c r="G71">
        <v>0.127</v>
      </c>
      <c r="H71" s="2">
        <f t="shared" si="3"/>
        <v>28.65523465703971</v>
      </c>
    </row>
    <row r="72" spans="1:8" customFormat="1" x14ac:dyDescent="0.25">
      <c r="A72" t="s">
        <v>27</v>
      </c>
      <c r="B72">
        <v>2</v>
      </c>
      <c r="C72">
        <v>2</v>
      </c>
      <c r="D72">
        <v>1</v>
      </c>
      <c r="E72">
        <v>170</v>
      </c>
      <c r="F72" s="2">
        <f t="shared" si="2"/>
        <v>112.36697732830987</v>
      </c>
      <c r="G72">
        <v>7.4999999999999997E-2</v>
      </c>
      <c r="H72" s="2">
        <f t="shared" si="3"/>
        <v>27.573529411764707</v>
      </c>
    </row>
    <row r="73" spans="1:8" customFormat="1" x14ac:dyDescent="0.25">
      <c r="A73" t="s">
        <v>27</v>
      </c>
      <c r="B73">
        <v>2</v>
      </c>
      <c r="C73">
        <v>2</v>
      </c>
      <c r="D73">
        <v>0</v>
      </c>
      <c r="E73">
        <v>62</v>
      </c>
      <c r="F73" s="2">
        <f t="shared" si="2"/>
        <v>40.980897613854182</v>
      </c>
      <c r="G73">
        <v>1.7999999999999999E-2</v>
      </c>
      <c r="H73" s="2">
        <f t="shared" si="3"/>
        <v>18.14516129032258</v>
      </c>
    </row>
    <row r="74" spans="1:8" customFormat="1" x14ac:dyDescent="0.25">
      <c r="A74" t="s">
        <v>28</v>
      </c>
      <c r="B74">
        <v>2</v>
      </c>
      <c r="C74">
        <v>2</v>
      </c>
      <c r="D74">
        <v>1</v>
      </c>
      <c r="E74">
        <v>10</v>
      </c>
      <c r="F74" s="2">
        <f t="shared" si="2"/>
        <v>6.6098221957829333</v>
      </c>
      <c r="G74">
        <v>0.02</v>
      </c>
      <c r="H74" s="2">
        <f t="shared" si="3"/>
        <v>125</v>
      </c>
    </row>
    <row r="75" spans="1:8" customFormat="1" x14ac:dyDescent="0.25">
      <c r="A75" t="s">
        <v>28</v>
      </c>
      <c r="B75">
        <v>2</v>
      </c>
      <c r="C75">
        <v>2</v>
      </c>
      <c r="D75">
        <v>1</v>
      </c>
      <c r="E75">
        <v>21</v>
      </c>
      <c r="F75" s="2">
        <f t="shared" si="2"/>
        <v>13.880626611144161</v>
      </c>
      <c r="G75">
        <v>0.02</v>
      </c>
      <c r="H75" s="2">
        <f t="shared" si="3"/>
        <v>59.523809523809526</v>
      </c>
    </row>
    <row r="76" spans="1:8" customFormat="1" x14ac:dyDescent="0.25">
      <c r="A76" t="s">
        <v>28</v>
      </c>
      <c r="B76">
        <v>2</v>
      </c>
      <c r="C76">
        <v>2</v>
      </c>
      <c r="D76">
        <v>1</v>
      </c>
      <c r="E76">
        <v>4</v>
      </c>
      <c r="F76" s="2">
        <f t="shared" si="2"/>
        <v>2.6439288783131736</v>
      </c>
      <c r="G76">
        <v>1E-3</v>
      </c>
      <c r="H76" s="2">
        <f t="shared" si="3"/>
        <v>15.625</v>
      </c>
    </row>
    <row r="77" spans="1:8" customFormat="1" x14ac:dyDescent="0.25">
      <c r="A77" t="s">
        <v>28</v>
      </c>
      <c r="B77">
        <v>2</v>
      </c>
      <c r="C77">
        <v>2</v>
      </c>
      <c r="D77">
        <v>0</v>
      </c>
      <c r="E77">
        <v>16</v>
      </c>
      <c r="F77" s="2">
        <f t="shared" si="2"/>
        <v>10.575715513252694</v>
      </c>
      <c r="G77">
        <v>1.2999999999999999E-2</v>
      </c>
      <c r="H77" s="2">
        <f t="shared" si="3"/>
        <v>50.78125</v>
      </c>
    </row>
    <row r="78" spans="1:8" customFormat="1" x14ac:dyDescent="0.25">
      <c r="A78" t="s">
        <v>29</v>
      </c>
      <c r="B78">
        <v>2</v>
      </c>
      <c r="C78">
        <v>2</v>
      </c>
      <c r="D78">
        <v>1</v>
      </c>
      <c r="E78">
        <v>61</v>
      </c>
      <c r="F78" s="2">
        <f t="shared" si="2"/>
        <v>40.319915394275895</v>
      </c>
      <c r="G78">
        <v>4.4999999999999998E-2</v>
      </c>
      <c r="H78" s="2">
        <f t="shared" si="3"/>
        <v>46.106557377049178</v>
      </c>
    </row>
    <row r="79" spans="1:8" customFormat="1" x14ac:dyDescent="0.25">
      <c r="A79" t="s">
        <v>29</v>
      </c>
      <c r="B79">
        <v>2</v>
      </c>
      <c r="C79">
        <v>2</v>
      </c>
      <c r="D79">
        <v>1</v>
      </c>
      <c r="E79">
        <v>229</v>
      </c>
      <c r="F79" s="2">
        <f t="shared" si="2"/>
        <v>151.36492828342918</v>
      </c>
      <c r="G79">
        <v>0.17199999999999999</v>
      </c>
      <c r="H79" s="2">
        <f t="shared" si="3"/>
        <v>46.943231441048034</v>
      </c>
    </row>
    <row r="80" spans="1:8" customFormat="1" x14ac:dyDescent="0.25">
      <c r="A80" t="s">
        <v>29</v>
      </c>
      <c r="B80">
        <v>2</v>
      </c>
      <c r="C80">
        <v>2</v>
      </c>
      <c r="D80">
        <v>1</v>
      </c>
      <c r="E80">
        <v>463</v>
      </c>
      <c r="F80" s="2">
        <f t="shared" si="2"/>
        <v>306.03476766474984</v>
      </c>
      <c r="G80">
        <v>0.62</v>
      </c>
      <c r="H80" s="2">
        <f t="shared" si="3"/>
        <v>83.693304535637154</v>
      </c>
    </row>
    <row r="81" spans="1:8" customFormat="1" x14ac:dyDescent="0.25">
      <c r="A81" t="s">
        <v>29</v>
      </c>
      <c r="B81">
        <v>2</v>
      </c>
      <c r="C81">
        <v>2</v>
      </c>
      <c r="D81">
        <v>0</v>
      </c>
      <c r="E81">
        <v>28</v>
      </c>
      <c r="F81" s="2">
        <f t="shared" si="2"/>
        <v>18.507502148192213</v>
      </c>
      <c r="G81">
        <v>1.2999999999999999E-2</v>
      </c>
      <c r="H81" s="2">
        <f t="shared" si="3"/>
        <v>29.017857142857142</v>
      </c>
    </row>
    <row r="82" spans="1:8" customFormat="1" x14ac:dyDescent="0.25">
      <c r="A82" t="s">
        <v>29</v>
      </c>
      <c r="B82">
        <v>2</v>
      </c>
      <c r="C82">
        <v>2</v>
      </c>
      <c r="D82">
        <v>1</v>
      </c>
      <c r="E82">
        <v>38</v>
      </c>
      <c r="F82" s="2">
        <f t="shared" si="2"/>
        <v>25.117324343975149</v>
      </c>
      <c r="G82">
        <v>1.2999999999999999E-2</v>
      </c>
      <c r="H82" s="2">
        <f t="shared" si="3"/>
        <v>21.381578947368421</v>
      </c>
    </row>
    <row r="83" spans="1:8" customFormat="1" x14ac:dyDescent="0.25">
      <c r="A83" t="s">
        <v>29</v>
      </c>
      <c r="B83">
        <v>2</v>
      </c>
      <c r="C83">
        <v>2</v>
      </c>
      <c r="D83">
        <v>1</v>
      </c>
      <c r="E83">
        <v>32</v>
      </c>
      <c r="F83" s="2">
        <f t="shared" si="2"/>
        <v>21.151431026505389</v>
      </c>
      <c r="G83">
        <v>1.4E-2</v>
      </c>
      <c r="H83" s="2">
        <f t="shared" si="3"/>
        <v>27.34375</v>
      </c>
    </row>
    <row r="84" spans="1:8" customFormat="1" x14ac:dyDescent="0.25">
      <c r="A84" t="s">
        <v>29</v>
      </c>
      <c r="B84">
        <v>2</v>
      </c>
      <c r="C84">
        <v>2</v>
      </c>
      <c r="D84">
        <v>1</v>
      </c>
      <c r="E84">
        <v>92</v>
      </c>
      <c r="F84" s="2">
        <f t="shared" si="2"/>
        <v>60.810364201202987</v>
      </c>
      <c r="G84">
        <v>2.9000000000000001E-2</v>
      </c>
      <c r="H84" s="2">
        <f t="shared" si="3"/>
        <v>19.701086956521738</v>
      </c>
    </row>
    <row r="85" spans="1:8" customFormat="1" x14ac:dyDescent="0.25">
      <c r="A85" t="s">
        <v>29</v>
      </c>
      <c r="B85">
        <v>2</v>
      </c>
      <c r="C85">
        <v>2</v>
      </c>
      <c r="D85">
        <v>0</v>
      </c>
      <c r="E85">
        <v>16</v>
      </c>
      <c r="F85" s="2">
        <f t="shared" si="2"/>
        <v>10.575715513252694</v>
      </c>
      <c r="G85">
        <v>2.7E-2</v>
      </c>
      <c r="H85" s="2">
        <f t="shared" si="3"/>
        <v>105.46875</v>
      </c>
    </row>
    <row r="86" spans="1:8" customFormat="1" x14ac:dyDescent="0.25">
      <c r="A86" t="s">
        <v>28</v>
      </c>
      <c r="B86">
        <v>2</v>
      </c>
      <c r="C86">
        <v>2</v>
      </c>
      <c r="D86">
        <v>1</v>
      </c>
      <c r="E86">
        <v>21</v>
      </c>
      <c r="F86" s="2">
        <f t="shared" si="2"/>
        <v>13.880626611144161</v>
      </c>
      <c r="G86">
        <v>0.02</v>
      </c>
      <c r="H86" s="2">
        <f t="shared" si="3"/>
        <v>59.523809523809526</v>
      </c>
    </row>
    <row r="87" spans="1:8" customFormat="1" x14ac:dyDescent="0.25">
      <c r="A87" t="s">
        <v>28</v>
      </c>
      <c r="B87">
        <v>2</v>
      </c>
      <c r="C87">
        <v>2</v>
      </c>
      <c r="D87">
        <v>1</v>
      </c>
      <c r="E87">
        <v>10</v>
      </c>
      <c r="F87" s="2">
        <f t="shared" si="2"/>
        <v>6.6098221957829333</v>
      </c>
      <c r="G87">
        <v>0.02</v>
      </c>
      <c r="H87" s="2">
        <f t="shared" si="3"/>
        <v>125</v>
      </c>
    </row>
    <row r="88" spans="1:8" customFormat="1" x14ac:dyDescent="0.25">
      <c r="A88" t="s">
        <v>28</v>
      </c>
      <c r="B88">
        <v>2</v>
      </c>
      <c r="C88">
        <v>2</v>
      </c>
      <c r="D88">
        <v>1</v>
      </c>
      <c r="E88">
        <v>4</v>
      </c>
      <c r="F88" s="2">
        <f t="shared" si="2"/>
        <v>2.6439288783131736</v>
      </c>
      <c r="G88">
        <v>1E-3</v>
      </c>
      <c r="H88" s="2">
        <f t="shared" si="3"/>
        <v>15.625</v>
      </c>
    </row>
    <row r="89" spans="1:8" customFormat="1" x14ac:dyDescent="0.25">
      <c r="A89" t="s">
        <v>28</v>
      </c>
      <c r="B89">
        <v>2</v>
      </c>
      <c r="C89">
        <v>2</v>
      </c>
      <c r="D89">
        <v>0</v>
      </c>
      <c r="E89">
        <v>17</v>
      </c>
      <c r="F89" s="2">
        <f t="shared" si="2"/>
        <v>11.236697732830986</v>
      </c>
      <c r="G89">
        <v>1.2999999999999999E-2</v>
      </c>
      <c r="H89" s="2">
        <f t="shared" si="3"/>
        <v>47.794117647058826</v>
      </c>
    </row>
    <row r="90" spans="1:8" customFormat="1" x14ac:dyDescent="0.25">
      <c r="A90" t="s">
        <v>30</v>
      </c>
      <c r="B90">
        <v>2</v>
      </c>
      <c r="C90">
        <v>4</v>
      </c>
      <c r="D90">
        <v>1</v>
      </c>
      <c r="E90">
        <v>6</v>
      </c>
      <c r="F90" s="2">
        <f t="shared" si="2"/>
        <v>3.9658933174697601</v>
      </c>
      <c r="G90">
        <v>3.0000000000000001E-3</v>
      </c>
      <c r="H90" s="2">
        <f t="shared" si="3"/>
        <v>31.25</v>
      </c>
    </row>
    <row r="91" spans="1:8" customFormat="1" x14ac:dyDescent="0.25">
      <c r="A91" t="s">
        <v>30</v>
      </c>
      <c r="B91">
        <v>2</v>
      </c>
      <c r="C91">
        <v>4</v>
      </c>
      <c r="D91">
        <v>1</v>
      </c>
      <c r="E91">
        <v>8</v>
      </c>
      <c r="F91" s="2">
        <f t="shared" si="2"/>
        <v>5.2878577566263472</v>
      </c>
      <c r="G91">
        <v>3.0000000000000001E-3</v>
      </c>
      <c r="H91" s="2">
        <f t="shared" si="3"/>
        <v>23.4375</v>
      </c>
    </row>
    <row r="92" spans="1:8" customFormat="1" x14ac:dyDescent="0.25">
      <c r="A92" t="s">
        <v>30</v>
      </c>
      <c r="B92">
        <v>2</v>
      </c>
      <c r="C92">
        <v>4</v>
      </c>
      <c r="D92">
        <v>1</v>
      </c>
      <c r="E92">
        <v>8</v>
      </c>
      <c r="F92" s="2">
        <f t="shared" si="2"/>
        <v>5.2878577566263472</v>
      </c>
      <c r="G92">
        <v>4.0000000000000001E-3</v>
      </c>
      <c r="H92" s="2">
        <f t="shared" si="3"/>
        <v>31.25</v>
      </c>
    </row>
    <row r="93" spans="1:8" customFormat="1" x14ac:dyDescent="0.25">
      <c r="A93" t="s">
        <v>30</v>
      </c>
      <c r="B93">
        <v>2</v>
      </c>
      <c r="C93">
        <v>4</v>
      </c>
      <c r="D93">
        <v>0</v>
      </c>
      <c r="E93">
        <v>74</v>
      </c>
      <c r="F93" s="2">
        <f t="shared" si="2"/>
        <v>48.912684248793703</v>
      </c>
      <c r="G93">
        <v>2.9000000000000001E-2</v>
      </c>
      <c r="H93" s="2">
        <f t="shared" si="3"/>
        <v>24.493243243243242</v>
      </c>
    </row>
    <row r="94" spans="1:8" customFormat="1" x14ac:dyDescent="0.25">
      <c r="A94" t="s">
        <v>31</v>
      </c>
      <c r="B94">
        <v>2</v>
      </c>
      <c r="C94">
        <v>4</v>
      </c>
      <c r="D94">
        <v>1</v>
      </c>
      <c r="E94">
        <v>753</v>
      </c>
      <c r="F94" s="2">
        <f t="shared" si="2"/>
        <v>497.71961134245493</v>
      </c>
      <c r="G94">
        <v>0.315</v>
      </c>
      <c r="H94" s="2">
        <f t="shared" si="3"/>
        <v>26.145418326693228</v>
      </c>
    </row>
    <row r="95" spans="1:8" customFormat="1" x14ac:dyDescent="0.25">
      <c r="A95" t="s">
        <v>31</v>
      </c>
      <c r="B95">
        <v>2</v>
      </c>
      <c r="C95">
        <v>4</v>
      </c>
      <c r="D95">
        <v>1</v>
      </c>
      <c r="E95">
        <v>395</v>
      </c>
      <c r="F95" s="2">
        <f t="shared" si="2"/>
        <v>261.08797673342588</v>
      </c>
      <c r="G95">
        <v>0.13800000000000001</v>
      </c>
      <c r="H95" s="2">
        <f t="shared" si="3"/>
        <v>21.835443037974684</v>
      </c>
    </row>
    <row r="96" spans="1:8" customFormat="1" x14ac:dyDescent="0.25">
      <c r="A96" t="s">
        <v>31</v>
      </c>
      <c r="B96">
        <v>2</v>
      </c>
      <c r="C96">
        <v>4</v>
      </c>
      <c r="D96">
        <v>1</v>
      </c>
      <c r="E96">
        <v>291</v>
      </c>
      <c r="F96" s="2">
        <f t="shared" si="2"/>
        <v>192.34582589728336</v>
      </c>
      <c r="G96">
        <v>0.105</v>
      </c>
      <c r="H96" s="2">
        <f t="shared" si="3"/>
        <v>22.551546391752577</v>
      </c>
    </row>
    <row r="97" spans="1:8" customFormat="1" x14ac:dyDescent="0.25">
      <c r="A97" t="s">
        <v>31</v>
      </c>
      <c r="B97">
        <v>2</v>
      </c>
      <c r="C97">
        <v>4</v>
      </c>
      <c r="D97">
        <v>0</v>
      </c>
      <c r="E97">
        <v>178</v>
      </c>
      <c r="F97" s="2">
        <f t="shared" si="2"/>
        <v>117.65483508493621</v>
      </c>
      <c r="G97">
        <v>6.2E-2</v>
      </c>
      <c r="H97" s="2">
        <f t="shared" si="3"/>
        <v>21.769662921348313</v>
      </c>
    </row>
    <row r="98" spans="1:8" customFormat="1" x14ac:dyDescent="0.25">
      <c r="A98" t="s">
        <v>32</v>
      </c>
      <c r="B98">
        <v>2</v>
      </c>
      <c r="C98">
        <v>4</v>
      </c>
      <c r="D98">
        <v>1</v>
      </c>
      <c r="E98">
        <v>693</v>
      </c>
      <c r="F98" s="2">
        <f t="shared" si="2"/>
        <v>458.06067816775726</v>
      </c>
      <c r="G98">
        <v>0.18</v>
      </c>
      <c r="H98" s="2">
        <f t="shared" si="3"/>
        <v>16.233766233766232</v>
      </c>
    </row>
    <row r="99" spans="1:8" customFormat="1" x14ac:dyDescent="0.25">
      <c r="A99" t="s">
        <v>32</v>
      </c>
      <c r="B99">
        <v>2</v>
      </c>
      <c r="C99">
        <v>4</v>
      </c>
      <c r="D99">
        <v>1</v>
      </c>
      <c r="E99">
        <v>370</v>
      </c>
      <c r="F99" s="2">
        <f t="shared" si="2"/>
        <v>244.56342124396855</v>
      </c>
      <c r="G99">
        <v>9.9000000000000005E-2</v>
      </c>
      <c r="H99" s="2">
        <f t="shared" si="3"/>
        <v>16.722972972972972</v>
      </c>
    </row>
    <row r="100" spans="1:8" customFormat="1" x14ac:dyDescent="0.25">
      <c r="A100" t="s">
        <v>32</v>
      </c>
      <c r="B100">
        <v>2</v>
      </c>
      <c r="C100">
        <v>4</v>
      </c>
      <c r="D100">
        <v>1</v>
      </c>
      <c r="E100">
        <v>370</v>
      </c>
      <c r="F100" s="2">
        <f t="shared" si="2"/>
        <v>244.56342124396855</v>
      </c>
      <c r="G100">
        <v>9.9000000000000005E-2</v>
      </c>
      <c r="H100" s="2">
        <f t="shared" si="3"/>
        <v>16.722972972972972</v>
      </c>
    </row>
    <row r="101" spans="1:8" customFormat="1" x14ac:dyDescent="0.25">
      <c r="A101" t="s">
        <v>32</v>
      </c>
      <c r="B101">
        <v>2</v>
      </c>
      <c r="C101">
        <v>4</v>
      </c>
      <c r="D101">
        <v>0</v>
      </c>
      <c r="E101">
        <v>138</v>
      </c>
      <c r="F101" s="2">
        <f t="shared" si="2"/>
        <v>91.21554630180448</v>
      </c>
      <c r="G101">
        <v>2.7E-2</v>
      </c>
      <c r="H101" s="2">
        <f t="shared" si="3"/>
        <v>12.228260869565217</v>
      </c>
    </row>
    <row r="102" spans="1:8" customFormat="1" x14ac:dyDescent="0.25">
      <c r="A102" t="s">
        <v>33</v>
      </c>
      <c r="B102">
        <v>2</v>
      </c>
      <c r="C102">
        <v>4</v>
      </c>
      <c r="D102">
        <v>1</v>
      </c>
      <c r="E102">
        <v>308</v>
      </c>
      <c r="F102" s="2">
        <f t="shared" si="2"/>
        <v>203.58252363011434</v>
      </c>
      <c r="G102">
        <v>0.11</v>
      </c>
      <c r="H102" s="2">
        <f t="shared" si="3"/>
        <v>22.321428571428573</v>
      </c>
    </row>
    <row r="103" spans="1:8" customFormat="1" x14ac:dyDescent="0.25">
      <c r="A103" t="s">
        <v>33</v>
      </c>
      <c r="B103">
        <v>2</v>
      </c>
      <c r="C103">
        <v>4</v>
      </c>
      <c r="D103" s="1">
        <v>1</v>
      </c>
      <c r="E103" s="1">
        <v>1237</v>
      </c>
      <c r="F103" s="2">
        <f t="shared" si="2"/>
        <v>817.63500561834894</v>
      </c>
      <c r="G103" s="1">
        <v>1.1439999999999999</v>
      </c>
      <c r="H103" s="2">
        <f t="shared" si="3"/>
        <v>57.80113177041229</v>
      </c>
    </row>
    <row r="104" spans="1:8" customFormat="1" x14ac:dyDescent="0.25">
      <c r="A104" t="s">
        <v>33</v>
      </c>
      <c r="B104">
        <v>2</v>
      </c>
      <c r="C104">
        <v>4</v>
      </c>
      <c r="D104">
        <v>1</v>
      </c>
      <c r="E104">
        <v>296</v>
      </c>
      <c r="F104" s="2">
        <f t="shared" si="2"/>
        <v>195.65073699517481</v>
      </c>
      <c r="G104">
        <v>8.7999999999999995E-2</v>
      </c>
      <c r="H104" s="2">
        <f t="shared" si="3"/>
        <v>18.581081081081081</v>
      </c>
    </row>
    <row r="105" spans="1:8" customFormat="1" x14ac:dyDescent="0.25">
      <c r="A105" t="s">
        <v>33</v>
      </c>
      <c r="B105">
        <v>2</v>
      </c>
      <c r="C105">
        <v>4</v>
      </c>
      <c r="D105">
        <v>0</v>
      </c>
      <c r="E105">
        <v>73</v>
      </c>
      <c r="F105" s="2">
        <f t="shared" si="2"/>
        <v>48.251702029215416</v>
      </c>
      <c r="G105">
        <v>0.02</v>
      </c>
      <c r="H105" s="2">
        <f t="shared" si="3"/>
        <v>17.123287671232877</v>
      </c>
    </row>
    <row r="106" spans="1:8" customFormat="1" x14ac:dyDescent="0.25">
      <c r="A106" t="s">
        <v>34</v>
      </c>
      <c r="B106">
        <v>2</v>
      </c>
      <c r="C106">
        <v>4</v>
      </c>
      <c r="D106">
        <v>1</v>
      </c>
      <c r="E106">
        <v>54</v>
      </c>
      <c r="F106" s="2">
        <f t="shared" si="2"/>
        <v>35.693039857227838</v>
      </c>
      <c r="G106">
        <v>4.7E-2</v>
      </c>
      <c r="H106" s="2">
        <f t="shared" si="3"/>
        <v>54.398148148148145</v>
      </c>
    </row>
    <row r="107" spans="1:8" customFormat="1" x14ac:dyDescent="0.25">
      <c r="A107" t="s">
        <v>34</v>
      </c>
      <c r="B107">
        <v>2</v>
      </c>
      <c r="C107">
        <v>4</v>
      </c>
      <c r="D107">
        <v>1</v>
      </c>
      <c r="E107">
        <v>29</v>
      </c>
      <c r="F107" s="2">
        <f t="shared" si="2"/>
        <v>19.168484367770507</v>
      </c>
      <c r="G107">
        <v>3.3000000000000002E-2</v>
      </c>
      <c r="H107" s="2">
        <f t="shared" si="3"/>
        <v>71.120689655172413</v>
      </c>
    </row>
    <row r="108" spans="1:8" x14ac:dyDescent="0.25">
      <c r="A108" t="s">
        <v>34</v>
      </c>
      <c r="B108">
        <v>2</v>
      </c>
      <c r="C108">
        <v>4</v>
      </c>
      <c r="D108">
        <v>1</v>
      </c>
      <c r="E108">
        <v>80</v>
      </c>
      <c r="F108" s="2">
        <f t="shared" si="2"/>
        <v>52.878577566263466</v>
      </c>
      <c r="G108">
        <v>0.14299999999999999</v>
      </c>
      <c r="H108" s="2">
        <f t="shared" si="3"/>
        <v>111.71875</v>
      </c>
    </row>
    <row r="109" spans="1:8" x14ac:dyDescent="0.25">
      <c r="A109" t="s">
        <v>34</v>
      </c>
      <c r="B109">
        <v>2</v>
      </c>
      <c r="C109">
        <v>4</v>
      </c>
      <c r="D109">
        <v>0</v>
      </c>
      <c r="E109">
        <v>39</v>
      </c>
      <c r="F109" s="2">
        <f t="shared" si="2"/>
        <v>25.778306563553443</v>
      </c>
      <c r="G109">
        <v>3.9E-2</v>
      </c>
      <c r="H109" s="2">
        <f t="shared" si="3"/>
        <v>62.5</v>
      </c>
    </row>
    <row r="110" spans="1:8" x14ac:dyDescent="0.25">
      <c r="A110" t="s">
        <v>35</v>
      </c>
      <c r="B110">
        <v>2</v>
      </c>
      <c r="C110">
        <v>4</v>
      </c>
      <c r="D110">
        <v>1</v>
      </c>
      <c r="E110">
        <v>1</v>
      </c>
      <c r="F110" s="2">
        <f t="shared" si="2"/>
        <v>0.6609822195782934</v>
      </c>
      <c r="G110" s="4">
        <v>7.5949999999999998E-4</v>
      </c>
      <c r="H110" s="2">
        <f t="shared" si="3"/>
        <v>47.46875</v>
      </c>
    </row>
    <row r="111" spans="1:8" x14ac:dyDescent="0.25">
      <c r="A111" t="s">
        <v>35</v>
      </c>
      <c r="B111">
        <v>2</v>
      </c>
      <c r="C111">
        <v>4</v>
      </c>
      <c r="D111">
        <v>1</v>
      </c>
      <c r="E111">
        <v>23</v>
      </c>
      <c r="F111" s="2">
        <f t="shared" si="2"/>
        <v>15.202591050300747</v>
      </c>
      <c r="G111">
        <v>0.01</v>
      </c>
      <c r="H111" s="2">
        <f t="shared" si="3"/>
        <v>27.173913043478262</v>
      </c>
    </row>
    <row r="112" spans="1:8" x14ac:dyDescent="0.25">
      <c r="A112" t="s">
        <v>35</v>
      </c>
      <c r="B112">
        <v>2</v>
      </c>
      <c r="C112">
        <v>4</v>
      </c>
      <c r="D112">
        <v>1</v>
      </c>
      <c r="E112">
        <v>9</v>
      </c>
      <c r="F112" s="2">
        <f t="shared" si="2"/>
        <v>5.9488399762046402</v>
      </c>
      <c r="G112">
        <v>5.0000000000000001E-3</v>
      </c>
      <c r="H112" s="2">
        <f t="shared" si="3"/>
        <v>34.722222222222221</v>
      </c>
    </row>
    <row r="113" spans="1:8" x14ac:dyDescent="0.25">
      <c r="A113" t="s">
        <v>35</v>
      </c>
      <c r="B113">
        <v>2</v>
      </c>
      <c r="C113">
        <v>4</v>
      </c>
      <c r="D113">
        <v>0</v>
      </c>
      <c r="E113">
        <v>11</v>
      </c>
      <c r="F113" s="2">
        <f t="shared" si="2"/>
        <v>7.2708044153612263</v>
      </c>
      <c r="G113">
        <v>0.01</v>
      </c>
      <c r="H113" s="2">
        <f t="shared" si="3"/>
        <v>56.81818181818182</v>
      </c>
    </row>
    <row r="114" spans="1:8" x14ac:dyDescent="0.25">
      <c r="A114" t="s">
        <v>31</v>
      </c>
      <c r="B114">
        <v>2</v>
      </c>
      <c r="C114">
        <v>4</v>
      </c>
      <c r="D114">
        <v>1</v>
      </c>
      <c r="E114">
        <v>179</v>
      </c>
      <c r="F114" s="2">
        <f t="shared" si="2"/>
        <v>118.31581730451452</v>
      </c>
      <c r="G114">
        <v>0.35599999999999998</v>
      </c>
      <c r="H114" s="2">
        <f t="shared" si="3"/>
        <v>124.30167597765363</v>
      </c>
    </row>
    <row r="115" spans="1:8" x14ac:dyDescent="0.25">
      <c r="A115" t="s">
        <v>31</v>
      </c>
      <c r="B115">
        <v>2</v>
      </c>
      <c r="C115">
        <v>4</v>
      </c>
      <c r="D115">
        <v>1</v>
      </c>
      <c r="E115">
        <v>87</v>
      </c>
      <c r="F115" s="2">
        <f t="shared" si="2"/>
        <v>57.505453103311524</v>
      </c>
      <c r="G115">
        <v>9.1999999999999998E-2</v>
      </c>
      <c r="H115" s="2">
        <f t="shared" si="3"/>
        <v>66.091954022988503</v>
      </c>
    </row>
    <row r="116" spans="1:8" x14ac:dyDescent="0.25">
      <c r="A116" t="s">
        <v>31</v>
      </c>
      <c r="B116">
        <v>2</v>
      </c>
      <c r="C116">
        <v>4</v>
      </c>
      <c r="D116">
        <v>1</v>
      </c>
      <c r="E116">
        <v>69</v>
      </c>
      <c r="F116" s="2">
        <f t="shared" si="2"/>
        <v>45.60777315090224</v>
      </c>
      <c r="G116">
        <v>5.6000000000000001E-2</v>
      </c>
      <c r="H116" s="2">
        <f t="shared" si="3"/>
        <v>50.724637681159422</v>
      </c>
    </row>
    <row r="117" spans="1:8" x14ac:dyDescent="0.25">
      <c r="A117" t="s">
        <v>31</v>
      </c>
      <c r="B117">
        <v>2</v>
      </c>
      <c r="C117">
        <v>4</v>
      </c>
      <c r="D117">
        <v>0</v>
      </c>
      <c r="E117">
        <v>29</v>
      </c>
      <c r="F117" s="2">
        <f t="shared" si="2"/>
        <v>19.168484367770507</v>
      </c>
      <c r="G117">
        <v>0.02</v>
      </c>
      <c r="H117" s="2">
        <f t="shared" si="3"/>
        <v>43.103448275862071</v>
      </c>
    </row>
    <row r="118" spans="1:8" x14ac:dyDescent="0.25">
      <c r="A118" t="s">
        <v>23</v>
      </c>
      <c r="B118">
        <v>2</v>
      </c>
      <c r="C118">
        <v>4</v>
      </c>
      <c r="D118" s="5">
        <v>1</v>
      </c>
      <c r="E118">
        <v>15</v>
      </c>
      <c r="F118" s="2">
        <f t="shared" si="2"/>
        <v>9.9147332936744004</v>
      </c>
      <c r="G118">
        <v>7.0000000000000001E-3</v>
      </c>
      <c r="H118" s="2">
        <f t="shared" si="3"/>
        <v>29.166666666666668</v>
      </c>
    </row>
    <row r="119" spans="1:8" x14ac:dyDescent="0.25">
      <c r="A119" t="s">
        <v>23</v>
      </c>
      <c r="B119">
        <v>2</v>
      </c>
      <c r="C119">
        <v>4</v>
      </c>
      <c r="D119" s="5">
        <v>1</v>
      </c>
      <c r="E119">
        <v>7</v>
      </c>
      <c r="F119" s="2">
        <f t="shared" si="2"/>
        <v>4.6268755370480532</v>
      </c>
      <c r="G119">
        <v>7.0000000000000001E-3</v>
      </c>
      <c r="H119" s="2">
        <f t="shared" si="3"/>
        <v>62.5</v>
      </c>
    </row>
    <row r="120" spans="1:8" x14ac:dyDescent="0.25">
      <c r="A120" t="s">
        <v>23</v>
      </c>
      <c r="B120">
        <v>2</v>
      </c>
      <c r="C120">
        <v>4</v>
      </c>
      <c r="D120" s="5">
        <v>1</v>
      </c>
      <c r="E120">
        <v>1</v>
      </c>
      <c r="F120" s="2">
        <f t="shared" si="2"/>
        <v>0.6609822195782934</v>
      </c>
      <c r="G120">
        <v>3.0000000000000001E-3</v>
      </c>
      <c r="H120" s="2">
        <f t="shared" si="3"/>
        <v>187.5</v>
      </c>
    </row>
    <row r="121" spans="1:8" x14ac:dyDescent="0.25">
      <c r="A121" t="s">
        <v>23</v>
      </c>
      <c r="B121">
        <v>2</v>
      </c>
      <c r="C121">
        <v>4</v>
      </c>
      <c r="D121" s="5">
        <v>0</v>
      </c>
      <c r="E121">
        <v>6</v>
      </c>
      <c r="F121" s="2">
        <f t="shared" si="2"/>
        <v>3.9658933174697601</v>
      </c>
      <c r="G121">
        <v>5.0000000000000001E-3</v>
      </c>
      <c r="H121" s="2">
        <f t="shared" si="3"/>
        <v>52.083333333333336</v>
      </c>
    </row>
    <row r="122" spans="1:8" x14ac:dyDescent="0.25">
      <c r="A122" t="s">
        <v>36</v>
      </c>
      <c r="B122">
        <v>3</v>
      </c>
      <c r="C122">
        <v>2</v>
      </c>
      <c r="D122">
        <v>1</v>
      </c>
      <c r="E122">
        <v>134</v>
      </c>
      <c r="F122" s="2">
        <f t="shared" si="2"/>
        <v>88.571617423491304</v>
      </c>
      <c r="G122">
        <v>0.11700000000000001</v>
      </c>
      <c r="H122" s="2">
        <f t="shared" si="3"/>
        <v>54.570895522388057</v>
      </c>
    </row>
    <row r="123" spans="1:8" x14ac:dyDescent="0.25">
      <c r="A123" t="s">
        <v>36</v>
      </c>
      <c r="B123">
        <v>3</v>
      </c>
      <c r="C123">
        <v>2</v>
      </c>
      <c r="D123">
        <v>1</v>
      </c>
      <c r="E123">
        <v>159</v>
      </c>
      <c r="F123" s="2">
        <f t="shared" si="2"/>
        <v>105.09617291294863</v>
      </c>
      <c r="G123">
        <v>4.5999999999999999E-2</v>
      </c>
      <c r="H123" s="2">
        <f t="shared" si="3"/>
        <v>18.081761006289309</v>
      </c>
    </row>
    <row r="124" spans="1:8" x14ac:dyDescent="0.25">
      <c r="A124" t="s">
        <v>36</v>
      </c>
      <c r="B124">
        <v>3</v>
      </c>
      <c r="C124">
        <v>2</v>
      </c>
      <c r="D124">
        <v>1</v>
      </c>
      <c r="E124">
        <v>44</v>
      </c>
      <c r="F124" s="2">
        <f t="shared" si="2"/>
        <v>29.083217661444905</v>
      </c>
      <c r="G124">
        <v>2.1000000000000001E-2</v>
      </c>
      <c r="H124" s="2">
        <f t="shared" si="3"/>
        <v>29.829545454545453</v>
      </c>
    </row>
    <row r="125" spans="1:8" x14ac:dyDescent="0.25">
      <c r="A125" t="s">
        <v>36</v>
      </c>
      <c r="B125">
        <v>3</v>
      </c>
      <c r="C125">
        <v>2</v>
      </c>
      <c r="D125">
        <v>0</v>
      </c>
      <c r="E125">
        <v>589</v>
      </c>
      <c r="F125" s="2">
        <f t="shared" si="2"/>
        <v>389.3185273316148</v>
      </c>
      <c r="G125">
        <v>0.106</v>
      </c>
      <c r="H125" s="2">
        <f t="shared" si="3"/>
        <v>11.247877758913413</v>
      </c>
    </row>
    <row r="126" spans="1:8" x14ac:dyDescent="0.25">
      <c r="A126" t="s">
        <v>37</v>
      </c>
      <c r="B126">
        <v>3</v>
      </c>
      <c r="C126">
        <v>2</v>
      </c>
      <c r="D126">
        <v>1</v>
      </c>
      <c r="E126">
        <v>81</v>
      </c>
      <c r="F126" s="2">
        <f t="shared" si="2"/>
        <v>53.539559785841767</v>
      </c>
      <c r="G126">
        <v>2.5000000000000001E-2</v>
      </c>
      <c r="H126" s="2">
        <f t="shared" si="3"/>
        <v>19.290123456790123</v>
      </c>
    </row>
    <row r="127" spans="1:8" x14ac:dyDescent="0.25">
      <c r="A127" t="s">
        <v>37</v>
      </c>
      <c r="B127">
        <v>3</v>
      </c>
      <c r="C127">
        <v>2</v>
      </c>
      <c r="D127">
        <v>1</v>
      </c>
      <c r="E127">
        <v>140</v>
      </c>
      <c r="F127" s="2">
        <f t="shared" si="2"/>
        <v>92.537510740961068</v>
      </c>
      <c r="G127">
        <v>4.8000000000000001E-2</v>
      </c>
      <c r="H127" s="2">
        <f t="shared" si="3"/>
        <v>21.428571428571427</v>
      </c>
    </row>
    <row r="128" spans="1:8" x14ac:dyDescent="0.25">
      <c r="A128" t="s">
        <v>37</v>
      </c>
      <c r="B128">
        <v>3</v>
      </c>
      <c r="C128">
        <v>2</v>
      </c>
      <c r="D128">
        <v>1</v>
      </c>
      <c r="E128">
        <v>72</v>
      </c>
      <c r="F128" s="2">
        <f t="shared" si="2"/>
        <v>47.590719809637122</v>
      </c>
      <c r="G128">
        <v>1.9E-2</v>
      </c>
      <c r="H128" s="2">
        <f t="shared" si="3"/>
        <v>16.493055555555557</v>
      </c>
    </row>
    <row r="129" spans="1:8" x14ac:dyDescent="0.25">
      <c r="A129" t="s">
        <v>37</v>
      </c>
      <c r="B129">
        <v>3</v>
      </c>
      <c r="C129">
        <v>2</v>
      </c>
      <c r="D129">
        <v>0</v>
      </c>
      <c r="E129">
        <v>49</v>
      </c>
      <c r="F129" s="2">
        <f t="shared" si="2"/>
        <v>32.388128759336368</v>
      </c>
      <c r="G129">
        <v>2.9000000000000001E-2</v>
      </c>
      <c r="H129" s="2">
        <f t="shared" si="3"/>
        <v>36.989795918367349</v>
      </c>
    </row>
    <row r="130" spans="1:8" x14ac:dyDescent="0.25">
      <c r="A130" t="s">
        <v>36</v>
      </c>
      <c r="B130">
        <v>3</v>
      </c>
      <c r="C130">
        <v>2</v>
      </c>
      <c r="D130">
        <v>1</v>
      </c>
      <c r="E130">
        <v>88</v>
      </c>
      <c r="F130" s="2">
        <f t="shared" si="2"/>
        <v>58.166435322889811</v>
      </c>
      <c r="G130">
        <v>2.4E-2</v>
      </c>
      <c r="H130" s="2">
        <f t="shared" si="3"/>
        <v>17.045454545454547</v>
      </c>
    </row>
    <row r="131" spans="1:8" x14ac:dyDescent="0.25">
      <c r="A131" t="s">
        <v>36</v>
      </c>
      <c r="B131">
        <v>3</v>
      </c>
      <c r="C131">
        <v>2</v>
      </c>
      <c r="D131">
        <v>1</v>
      </c>
      <c r="E131">
        <v>182</v>
      </c>
      <c r="F131" s="2">
        <f t="shared" ref="F131:F194" si="4">E131/151290*100000</f>
        <v>120.29876396324939</v>
      </c>
      <c r="G131">
        <v>5.0999999999999997E-2</v>
      </c>
      <c r="H131" s="2">
        <f t="shared" ref="H131:H194" si="5">G131*62500/E131</f>
        <v>17.513736263736263</v>
      </c>
    </row>
    <row r="132" spans="1:8" x14ac:dyDescent="0.25">
      <c r="A132" t="s">
        <v>36</v>
      </c>
      <c r="B132">
        <v>3</v>
      </c>
      <c r="C132">
        <v>2</v>
      </c>
      <c r="D132">
        <v>1</v>
      </c>
      <c r="E132">
        <v>166</v>
      </c>
      <c r="F132" s="2">
        <f t="shared" si="4"/>
        <v>109.72304844999668</v>
      </c>
      <c r="G132">
        <v>3.7999999999999999E-2</v>
      </c>
      <c r="H132" s="2">
        <f t="shared" si="5"/>
        <v>14.30722891566265</v>
      </c>
    </row>
    <row r="133" spans="1:8" x14ac:dyDescent="0.25">
      <c r="A133" t="s">
        <v>36</v>
      </c>
      <c r="B133">
        <v>3</v>
      </c>
      <c r="C133">
        <v>2</v>
      </c>
      <c r="D133">
        <v>0</v>
      </c>
      <c r="E133">
        <v>67</v>
      </c>
      <c r="F133" s="2">
        <f t="shared" si="4"/>
        <v>44.285808711745652</v>
      </c>
      <c r="G133">
        <v>3.3000000000000002E-2</v>
      </c>
      <c r="H133" s="2">
        <f t="shared" si="5"/>
        <v>30.78358208955224</v>
      </c>
    </row>
    <row r="134" spans="1:8" x14ac:dyDescent="0.25">
      <c r="A134" t="s">
        <v>38</v>
      </c>
      <c r="B134">
        <v>3</v>
      </c>
      <c r="C134">
        <v>2</v>
      </c>
      <c r="D134">
        <v>1</v>
      </c>
      <c r="E134">
        <v>201</v>
      </c>
      <c r="F134" s="2">
        <f t="shared" si="4"/>
        <v>132.85742613523695</v>
      </c>
      <c r="G134">
        <v>9.0999999999999998E-2</v>
      </c>
      <c r="H134" s="2">
        <f t="shared" si="5"/>
        <v>28.296019900497512</v>
      </c>
    </row>
    <row r="135" spans="1:8" x14ac:dyDescent="0.25">
      <c r="A135" t="s">
        <v>38</v>
      </c>
      <c r="B135">
        <v>3</v>
      </c>
      <c r="C135">
        <v>2</v>
      </c>
      <c r="D135">
        <v>1</v>
      </c>
      <c r="E135">
        <v>37</v>
      </c>
      <c r="F135" s="2">
        <f t="shared" si="4"/>
        <v>24.456342124396851</v>
      </c>
      <c r="G135">
        <v>1.7999999999999999E-2</v>
      </c>
      <c r="H135" s="2">
        <f t="shared" si="5"/>
        <v>30.405405405405407</v>
      </c>
    </row>
    <row r="136" spans="1:8" x14ac:dyDescent="0.25">
      <c r="A136" t="s">
        <v>38</v>
      </c>
      <c r="B136">
        <v>3</v>
      </c>
      <c r="C136">
        <v>2</v>
      </c>
      <c r="D136">
        <v>1</v>
      </c>
      <c r="E136">
        <v>71</v>
      </c>
      <c r="F136" s="2">
        <f t="shared" si="4"/>
        <v>46.929737590058828</v>
      </c>
      <c r="G136">
        <v>0.03</v>
      </c>
      <c r="H136" s="2">
        <f t="shared" si="5"/>
        <v>26.408450704225352</v>
      </c>
    </row>
    <row r="137" spans="1:8" x14ac:dyDescent="0.25">
      <c r="A137" t="s">
        <v>38</v>
      </c>
      <c r="B137">
        <v>3</v>
      </c>
      <c r="C137">
        <v>2</v>
      </c>
      <c r="D137">
        <v>0</v>
      </c>
      <c r="E137">
        <v>49</v>
      </c>
      <c r="F137" s="2">
        <f t="shared" si="4"/>
        <v>32.388128759336368</v>
      </c>
      <c r="G137">
        <v>3.9E-2</v>
      </c>
      <c r="H137" s="2">
        <f t="shared" si="5"/>
        <v>49.744897959183675</v>
      </c>
    </row>
    <row r="138" spans="1:8" x14ac:dyDescent="0.25">
      <c r="A138" t="s">
        <v>39</v>
      </c>
      <c r="B138">
        <v>3</v>
      </c>
      <c r="C138">
        <v>2</v>
      </c>
      <c r="D138">
        <v>1</v>
      </c>
      <c r="E138">
        <v>19</v>
      </c>
      <c r="F138" s="2">
        <f t="shared" si="4"/>
        <v>12.558662171987574</v>
      </c>
      <c r="G138">
        <v>0.03</v>
      </c>
      <c r="H138" s="2">
        <f t="shared" si="5"/>
        <v>98.684210526315795</v>
      </c>
    </row>
    <row r="139" spans="1:8" x14ac:dyDescent="0.25">
      <c r="A139" t="s">
        <v>39</v>
      </c>
      <c r="B139">
        <v>3</v>
      </c>
      <c r="C139">
        <v>2</v>
      </c>
      <c r="D139">
        <v>1</v>
      </c>
      <c r="E139">
        <v>46</v>
      </c>
      <c r="F139" s="2">
        <f t="shared" si="4"/>
        <v>30.405182100601493</v>
      </c>
      <c r="G139">
        <v>2.1000000000000001E-2</v>
      </c>
      <c r="H139" s="2">
        <f t="shared" si="5"/>
        <v>28.532608695652176</v>
      </c>
    </row>
    <row r="140" spans="1:8" x14ac:dyDescent="0.25">
      <c r="A140" t="s">
        <v>39</v>
      </c>
      <c r="B140">
        <v>3</v>
      </c>
      <c r="C140">
        <v>2</v>
      </c>
      <c r="D140">
        <v>1</v>
      </c>
      <c r="E140">
        <v>24</v>
      </c>
      <c r="F140" s="2">
        <f t="shared" si="4"/>
        <v>15.863573269879041</v>
      </c>
      <c r="G140">
        <v>3.1E-2</v>
      </c>
      <c r="H140" s="2">
        <f t="shared" si="5"/>
        <v>80.729166666666671</v>
      </c>
    </row>
    <row r="141" spans="1:8" x14ac:dyDescent="0.25">
      <c r="A141" t="s">
        <v>39</v>
      </c>
      <c r="B141">
        <v>3</v>
      </c>
      <c r="C141">
        <v>2</v>
      </c>
      <c r="D141">
        <v>0</v>
      </c>
      <c r="E141">
        <v>89</v>
      </c>
      <c r="F141" s="2">
        <f t="shared" si="4"/>
        <v>58.827417542468105</v>
      </c>
      <c r="G141">
        <v>0.05</v>
      </c>
      <c r="H141" s="2">
        <f t="shared" si="5"/>
        <v>35.112359550561798</v>
      </c>
    </row>
    <row r="142" spans="1:8" x14ac:dyDescent="0.25">
      <c r="A142" t="s">
        <v>40</v>
      </c>
      <c r="B142">
        <v>3</v>
      </c>
      <c r="C142">
        <v>2</v>
      </c>
      <c r="D142">
        <v>1</v>
      </c>
      <c r="E142">
        <v>102</v>
      </c>
      <c r="F142" s="2">
        <f t="shared" si="4"/>
        <v>67.420186396985926</v>
      </c>
      <c r="G142">
        <v>8.8999999999999996E-2</v>
      </c>
      <c r="H142" s="2">
        <f t="shared" si="5"/>
        <v>54.534313725490193</v>
      </c>
    </row>
    <row r="143" spans="1:8" x14ac:dyDescent="0.25">
      <c r="A143" t="s">
        <v>40</v>
      </c>
      <c r="B143">
        <v>3</v>
      </c>
      <c r="C143">
        <v>2</v>
      </c>
      <c r="D143">
        <v>1</v>
      </c>
      <c r="E143">
        <v>133</v>
      </c>
      <c r="F143" s="2">
        <f t="shared" si="4"/>
        <v>87.910635203913017</v>
      </c>
      <c r="G143">
        <v>0.11</v>
      </c>
      <c r="H143" s="2">
        <f t="shared" si="5"/>
        <v>51.691729323308273</v>
      </c>
    </row>
    <row r="144" spans="1:8" customFormat="1" x14ac:dyDescent="0.25">
      <c r="A144" t="s">
        <v>40</v>
      </c>
      <c r="B144">
        <v>3</v>
      </c>
      <c r="C144">
        <v>2</v>
      </c>
      <c r="D144">
        <v>1</v>
      </c>
      <c r="E144">
        <v>80</v>
      </c>
      <c r="F144" s="2">
        <f t="shared" si="4"/>
        <v>52.878577566263466</v>
      </c>
      <c r="G144">
        <v>6.8000000000000005E-2</v>
      </c>
      <c r="H144" s="2">
        <f t="shared" si="5"/>
        <v>53.125</v>
      </c>
    </row>
    <row r="145" spans="1:8" customFormat="1" x14ac:dyDescent="0.25">
      <c r="A145" t="s">
        <v>40</v>
      </c>
      <c r="B145">
        <v>3</v>
      </c>
      <c r="C145">
        <v>2</v>
      </c>
      <c r="D145">
        <v>0</v>
      </c>
      <c r="E145">
        <v>107</v>
      </c>
      <c r="F145" s="2">
        <f t="shared" si="4"/>
        <v>70.725097494877389</v>
      </c>
      <c r="G145">
        <v>6.0999999999999999E-2</v>
      </c>
      <c r="H145" s="2">
        <f t="shared" si="5"/>
        <v>35.63084112149533</v>
      </c>
    </row>
    <row r="146" spans="1:8" customFormat="1" x14ac:dyDescent="0.25">
      <c r="A146" t="s">
        <v>41</v>
      </c>
      <c r="B146">
        <v>3</v>
      </c>
      <c r="C146">
        <v>2</v>
      </c>
      <c r="D146">
        <v>1</v>
      </c>
      <c r="E146">
        <v>30</v>
      </c>
      <c r="F146" s="2">
        <f t="shared" si="4"/>
        <v>19.829466587348801</v>
      </c>
      <c r="G146">
        <v>1.6E-2</v>
      </c>
      <c r="H146" s="2">
        <f t="shared" si="5"/>
        <v>33.333333333333336</v>
      </c>
    </row>
    <row r="147" spans="1:8" customFormat="1" x14ac:dyDescent="0.25">
      <c r="A147" t="s">
        <v>41</v>
      </c>
      <c r="B147">
        <v>3</v>
      </c>
      <c r="C147">
        <v>2</v>
      </c>
      <c r="D147">
        <v>1</v>
      </c>
      <c r="E147">
        <v>30</v>
      </c>
      <c r="F147" s="2">
        <f t="shared" si="4"/>
        <v>19.829466587348801</v>
      </c>
      <c r="G147">
        <v>0.01</v>
      </c>
      <c r="H147" s="2">
        <f t="shared" si="5"/>
        <v>20.833333333333332</v>
      </c>
    </row>
    <row r="148" spans="1:8" customFormat="1" x14ac:dyDescent="0.25">
      <c r="A148" t="s">
        <v>41</v>
      </c>
      <c r="B148">
        <v>3</v>
      </c>
      <c r="C148">
        <v>2</v>
      </c>
      <c r="D148">
        <v>1</v>
      </c>
      <c r="E148">
        <v>108</v>
      </c>
      <c r="F148" s="2">
        <f t="shared" si="4"/>
        <v>71.386079714455676</v>
      </c>
      <c r="G148">
        <v>6.6000000000000003E-2</v>
      </c>
      <c r="H148" s="2">
        <f t="shared" si="5"/>
        <v>38.194444444444443</v>
      </c>
    </row>
    <row r="149" spans="1:8" customFormat="1" x14ac:dyDescent="0.25">
      <c r="A149" t="s">
        <v>41</v>
      </c>
      <c r="B149">
        <v>3</v>
      </c>
      <c r="C149">
        <v>2</v>
      </c>
      <c r="D149">
        <v>0</v>
      </c>
      <c r="E149">
        <v>46</v>
      </c>
      <c r="F149" s="2">
        <f t="shared" si="4"/>
        <v>30.405182100601493</v>
      </c>
      <c r="G149">
        <v>2.8000000000000001E-2</v>
      </c>
      <c r="H149" s="2">
        <f t="shared" si="5"/>
        <v>38.043478260869563</v>
      </c>
    </row>
    <row r="150" spans="1:8" customFormat="1" x14ac:dyDescent="0.25">
      <c r="A150" t="s">
        <v>42</v>
      </c>
      <c r="B150">
        <v>3</v>
      </c>
      <c r="C150">
        <v>2</v>
      </c>
      <c r="D150">
        <v>1</v>
      </c>
      <c r="E150">
        <v>16</v>
      </c>
      <c r="F150" s="2">
        <f t="shared" si="4"/>
        <v>10.575715513252694</v>
      </c>
      <c r="G150">
        <v>3.0000000000000001E-3</v>
      </c>
      <c r="H150" s="2">
        <f t="shared" si="5"/>
        <v>11.71875</v>
      </c>
    </row>
    <row r="151" spans="1:8" customFormat="1" x14ac:dyDescent="0.25">
      <c r="A151" t="s">
        <v>42</v>
      </c>
      <c r="B151">
        <v>3</v>
      </c>
      <c r="C151">
        <v>2</v>
      </c>
      <c r="D151">
        <v>1</v>
      </c>
      <c r="E151">
        <v>7</v>
      </c>
      <c r="F151" s="2">
        <f t="shared" si="4"/>
        <v>4.6268755370480532</v>
      </c>
      <c r="G151">
        <v>2E-3</v>
      </c>
      <c r="H151" s="2">
        <f t="shared" si="5"/>
        <v>17.857142857142858</v>
      </c>
    </row>
    <row r="152" spans="1:8" customFormat="1" x14ac:dyDescent="0.25">
      <c r="A152" t="s">
        <v>42</v>
      </c>
      <c r="B152">
        <v>3</v>
      </c>
      <c r="C152">
        <v>2</v>
      </c>
      <c r="D152">
        <v>1</v>
      </c>
      <c r="E152">
        <v>5</v>
      </c>
      <c r="F152" s="2">
        <f t="shared" si="4"/>
        <v>3.3049110978914666</v>
      </c>
      <c r="G152" s="4">
        <v>8.6810000000000001E-4</v>
      </c>
      <c r="H152" s="2">
        <f t="shared" si="5"/>
        <v>10.85125</v>
      </c>
    </row>
    <row r="153" spans="1:8" customFormat="1" x14ac:dyDescent="0.25">
      <c r="A153" t="s">
        <v>42</v>
      </c>
      <c r="B153">
        <v>3</v>
      </c>
      <c r="C153">
        <v>2</v>
      </c>
      <c r="D153">
        <v>0</v>
      </c>
      <c r="E153">
        <v>4</v>
      </c>
      <c r="F153" s="2">
        <f t="shared" si="4"/>
        <v>2.6439288783131736</v>
      </c>
      <c r="G153">
        <v>2E-3</v>
      </c>
      <c r="H153" s="2">
        <f t="shared" si="5"/>
        <v>31.25</v>
      </c>
    </row>
    <row r="154" spans="1:8" customFormat="1" x14ac:dyDescent="0.25">
      <c r="A154" t="s">
        <v>43</v>
      </c>
      <c r="B154">
        <v>3</v>
      </c>
      <c r="C154">
        <v>2</v>
      </c>
      <c r="D154">
        <v>1</v>
      </c>
      <c r="E154">
        <v>28</v>
      </c>
      <c r="F154" s="2">
        <f t="shared" si="4"/>
        <v>18.507502148192213</v>
      </c>
      <c r="G154">
        <v>6.0000000000000001E-3</v>
      </c>
      <c r="H154" s="2">
        <f t="shared" si="5"/>
        <v>13.392857142857142</v>
      </c>
    </row>
    <row r="155" spans="1:8" customFormat="1" x14ac:dyDescent="0.25">
      <c r="A155" t="s">
        <v>43</v>
      </c>
      <c r="B155">
        <v>3</v>
      </c>
      <c r="C155">
        <v>2</v>
      </c>
      <c r="D155">
        <v>1</v>
      </c>
      <c r="E155">
        <v>25</v>
      </c>
      <c r="F155" s="2">
        <f t="shared" si="4"/>
        <v>16.524555489457335</v>
      </c>
      <c r="G155">
        <v>1.2999999999999999E-2</v>
      </c>
      <c r="H155" s="2">
        <f t="shared" si="5"/>
        <v>32.5</v>
      </c>
    </row>
    <row r="156" spans="1:8" customFormat="1" x14ac:dyDescent="0.25">
      <c r="A156" t="s">
        <v>43</v>
      </c>
      <c r="B156">
        <v>3</v>
      </c>
      <c r="C156">
        <v>2</v>
      </c>
      <c r="D156">
        <v>1</v>
      </c>
      <c r="E156">
        <v>43</v>
      </c>
      <c r="F156" s="2">
        <f t="shared" si="4"/>
        <v>28.422235441866611</v>
      </c>
      <c r="G156">
        <v>1.7000000000000001E-2</v>
      </c>
      <c r="H156" s="2">
        <f t="shared" si="5"/>
        <v>24.709302325581394</v>
      </c>
    </row>
    <row r="157" spans="1:8" customFormat="1" x14ac:dyDescent="0.25">
      <c r="A157" t="s">
        <v>43</v>
      </c>
      <c r="B157">
        <v>3</v>
      </c>
      <c r="C157">
        <v>2</v>
      </c>
      <c r="D157">
        <v>0</v>
      </c>
      <c r="E157">
        <v>25</v>
      </c>
      <c r="F157" s="2">
        <f t="shared" si="4"/>
        <v>16.524555489457335</v>
      </c>
      <c r="G157">
        <v>8.0000000000000002E-3</v>
      </c>
      <c r="H157" s="2">
        <f t="shared" si="5"/>
        <v>20</v>
      </c>
    </row>
    <row r="158" spans="1:8" customFormat="1" x14ac:dyDescent="0.25">
      <c r="A158" t="s">
        <v>44</v>
      </c>
      <c r="B158">
        <v>3</v>
      </c>
      <c r="C158">
        <v>2</v>
      </c>
      <c r="D158">
        <v>1</v>
      </c>
      <c r="E158">
        <v>25</v>
      </c>
      <c r="F158" s="2">
        <f t="shared" si="4"/>
        <v>16.524555489457335</v>
      </c>
      <c r="G158">
        <v>8.9999999999999993E-3</v>
      </c>
      <c r="H158" s="2">
        <f t="shared" si="5"/>
        <v>22.5</v>
      </c>
    </row>
    <row r="159" spans="1:8" customFormat="1" x14ac:dyDescent="0.25">
      <c r="A159" t="s">
        <v>44</v>
      </c>
      <c r="B159">
        <v>3</v>
      </c>
      <c r="C159">
        <v>2</v>
      </c>
      <c r="D159">
        <v>1</v>
      </c>
      <c r="E159">
        <v>11</v>
      </c>
      <c r="F159" s="2">
        <f t="shared" si="4"/>
        <v>7.2708044153612263</v>
      </c>
      <c r="G159">
        <v>2E-3</v>
      </c>
      <c r="H159" s="2">
        <f t="shared" si="5"/>
        <v>11.363636363636363</v>
      </c>
    </row>
    <row r="160" spans="1:8" customFormat="1" x14ac:dyDescent="0.25">
      <c r="A160" t="s">
        <v>44</v>
      </c>
      <c r="B160">
        <v>3</v>
      </c>
      <c r="C160">
        <v>2</v>
      </c>
      <c r="D160">
        <v>1</v>
      </c>
      <c r="E160">
        <v>70</v>
      </c>
      <c r="F160" s="2">
        <f t="shared" si="4"/>
        <v>46.268755370480534</v>
      </c>
      <c r="G160">
        <v>1.6E-2</v>
      </c>
      <c r="H160" s="2">
        <f t="shared" si="5"/>
        <v>14.285714285714286</v>
      </c>
    </row>
    <row r="161" spans="1:8" customFormat="1" x14ac:dyDescent="0.25">
      <c r="A161" t="s">
        <v>44</v>
      </c>
      <c r="B161">
        <v>3</v>
      </c>
      <c r="C161">
        <v>2</v>
      </c>
      <c r="D161">
        <v>0</v>
      </c>
      <c r="E161">
        <v>15</v>
      </c>
      <c r="F161" s="2">
        <f t="shared" si="4"/>
        <v>9.9147332936744004</v>
      </c>
      <c r="G161">
        <v>7.0000000000000001E-3</v>
      </c>
      <c r="H161" s="2">
        <f t="shared" si="5"/>
        <v>29.166666666666668</v>
      </c>
    </row>
    <row r="162" spans="1:8" customFormat="1" x14ac:dyDescent="0.25">
      <c r="A162" s="1" t="s">
        <v>45</v>
      </c>
      <c r="B162" s="3">
        <v>3</v>
      </c>
      <c r="C162" s="3">
        <v>4</v>
      </c>
      <c r="D162" s="3">
        <v>1</v>
      </c>
      <c r="E162" s="1">
        <v>1231</v>
      </c>
      <c r="F162" s="2">
        <f t="shared" si="4"/>
        <v>813.66911230087908</v>
      </c>
      <c r="G162">
        <v>0.249</v>
      </c>
      <c r="H162" s="2">
        <f t="shared" si="5"/>
        <v>12.642160844841593</v>
      </c>
    </row>
    <row r="163" spans="1:8" customFormat="1" x14ac:dyDescent="0.25">
      <c r="A163" s="1" t="s">
        <v>45</v>
      </c>
      <c r="B163" s="3">
        <v>3</v>
      </c>
      <c r="C163" s="3">
        <v>4</v>
      </c>
      <c r="D163" s="3">
        <v>1</v>
      </c>
      <c r="E163" s="1">
        <v>310</v>
      </c>
      <c r="F163" s="2">
        <f t="shared" si="4"/>
        <v>204.90448806927091</v>
      </c>
      <c r="G163">
        <v>5.3999999999999999E-2</v>
      </c>
      <c r="H163" s="2">
        <f t="shared" si="5"/>
        <v>10.887096774193548</v>
      </c>
    </row>
    <row r="164" spans="1:8" customFormat="1" x14ac:dyDescent="0.25">
      <c r="A164" s="1" t="s">
        <v>45</v>
      </c>
      <c r="B164" s="3">
        <v>3</v>
      </c>
      <c r="C164" s="3">
        <v>4</v>
      </c>
      <c r="D164" s="3">
        <v>1</v>
      </c>
      <c r="E164" s="1">
        <v>2112</v>
      </c>
      <c r="F164" s="2">
        <f t="shared" si="4"/>
        <v>1395.9944477493555</v>
      </c>
      <c r="G164">
        <v>0.55900000000000005</v>
      </c>
      <c r="H164" s="2">
        <f t="shared" si="5"/>
        <v>16.542376893939394</v>
      </c>
    </row>
    <row r="165" spans="1:8" customFormat="1" x14ac:dyDescent="0.25">
      <c r="A165" s="1" t="s">
        <v>45</v>
      </c>
      <c r="B165" s="3">
        <v>3</v>
      </c>
      <c r="C165" s="3">
        <v>4</v>
      </c>
      <c r="D165" s="3">
        <v>0</v>
      </c>
      <c r="E165" s="1">
        <v>58</v>
      </c>
      <c r="F165" s="2">
        <f t="shared" si="4"/>
        <v>38.336968735541014</v>
      </c>
      <c r="G165">
        <v>1.6E-2</v>
      </c>
      <c r="H165" s="2">
        <f t="shared" si="5"/>
        <v>17.241379310344829</v>
      </c>
    </row>
    <row r="166" spans="1:8" customFormat="1" x14ac:dyDescent="0.25">
      <c r="A166" s="1" t="s">
        <v>46</v>
      </c>
      <c r="B166" s="3">
        <v>3</v>
      </c>
      <c r="C166" s="3">
        <v>4</v>
      </c>
      <c r="D166" s="3">
        <v>1</v>
      </c>
      <c r="E166" s="1">
        <v>160</v>
      </c>
      <c r="F166" s="2">
        <f t="shared" si="4"/>
        <v>105.75715513252693</v>
      </c>
      <c r="G166">
        <v>6.0999999999999999E-2</v>
      </c>
      <c r="H166" s="2">
        <f t="shared" si="5"/>
        <v>23.828125</v>
      </c>
    </row>
    <row r="167" spans="1:8" customFormat="1" x14ac:dyDescent="0.25">
      <c r="A167" s="1" t="s">
        <v>46</v>
      </c>
      <c r="B167" s="3">
        <v>3</v>
      </c>
      <c r="C167" s="3">
        <v>4</v>
      </c>
      <c r="D167" s="3">
        <v>1</v>
      </c>
      <c r="E167" s="1">
        <v>360</v>
      </c>
      <c r="F167" s="2">
        <f t="shared" si="4"/>
        <v>237.95359904818562</v>
      </c>
      <c r="G167">
        <v>0.17799999999999999</v>
      </c>
      <c r="H167" s="2">
        <f t="shared" si="5"/>
        <v>30.902777777777779</v>
      </c>
    </row>
    <row r="168" spans="1:8" customFormat="1" x14ac:dyDescent="0.25">
      <c r="A168" s="1" t="s">
        <v>46</v>
      </c>
      <c r="B168" s="3">
        <v>3</v>
      </c>
      <c r="C168" s="3">
        <v>4</v>
      </c>
      <c r="D168" s="3">
        <v>1</v>
      </c>
      <c r="E168" s="1">
        <v>362</v>
      </c>
      <c r="F168" s="2">
        <f t="shared" si="4"/>
        <v>239.2755634873422</v>
      </c>
      <c r="G168">
        <v>7.6999999999999999E-2</v>
      </c>
      <c r="H168" s="2">
        <f t="shared" si="5"/>
        <v>13.294198895027625</v>
      </c>
    </row>
    <row r="169" spans="1:8" customFormat="1" x14ac:dyDescent="0.25">
      <c r="A169" s="1" t="s">
        <v>46</v>
      </c>
      <c r="B169" s="3">
        <v>3</v>
      </c>
      <c r="C169" s="3">
        <v>4</v>
      </c>
      <c r="D169" s="3">
        <v>0</v>
      </c>
      <c r="E169" s="1">
        <v>79</v>
      </c>
      <c r="F169" s="2">
        <f t="shared" si="4"/>
        <v>52.217595346685172</v>
      </c>
      <c r="G169">
        <v>1.9E-2</v>
      </c>
      <c r="H169" s="2">
        <f t="shared" si="5"/>
        <v>15.031645569620252</v>
      </c>
    </row>
    <row r="170" spans="1:8" customFormat="1" x14ac:dyDescent="0.25">
      <c r="A170" s="1" t="s">
        <v>47</v>
      </c>
      <c r="B170" s="3">
        <v>3</v>
      </c>
      <c r="C170" s="3">
        <v>4</v>
      </c>
      <c r="D170" s="6">
        <v>1</v>
      </c>
      <c r="E170" s="1">
        <v>76</v>
      </c>
      <c r="F170" s="2">
        <f t="shared" si="4"/>
        <v>50.234648687950298</v>
      </c>
      <c r="G170">
        <v>6.5000000000000002E-2</v>
      </c>
      <c r="H170" s="2">
        <f t="shared" si="5"/>
        <v>53.453947368421055</v>
      </c>
    </row>
    <row r="171" spans="1:8" customFormat="1" x14ac:dyDescent="0.25">
      <c r="A171" s="1" t="s">
        <v>47</v>
      </c>
      <c r="B171" s="3">
        <v>3</v>
      </c>
      <c r="C171" s="3">
        <v>4</v>
      </c>
      <c r="D171" s="6">
        <v>1</v>
      </c>
      <c r="E171" s="1">
        <v>103</v>
      </c>
      <c r="F171" s="2">
        <f t="shared" si="4"/>
        <v>68.081168616564213</v>
      </c>
      <c r="G171">
        <v>0.09</v>
      </c>
      <c r="H171" s="2">
        <f t="shared" si="5"/>
        <v>54.61165048543689</v>
      </c>
    </row>
    <row r="172" spans="1:8" customFormat="1" x14ac:dyDescent="0.25">
      <c r="A172" s="1" t="s">
        <v>47</v>
      </c>
      <c r="B172" s="3">
        <v>3</v>
      </c>
      <c r="C172" s="3">
        <v>4</v>
      </c>
      <c r="D172" s="6">
        <v>1</v>
      </c>
      <c r="E172" s="1">
        <v>82</v>
      </c>
      <c r="F172" s="2">
        <f t="shared" si="4"/>
        <v>54.200542005420054</v>
      </c>
      <c r="G172">
        <v>8.1000000000000003E-2</v>
      </c>
      <c r="H172" s="2">
        <f t="shared" si="5"/>
        <v>61.737804878048777</v>
      </c>
    </row>
    <row r="173" spans="1:8" customFormat="1" x14ac:dyDescent="0.25">
      <c r="A173" s="1" t="s">
        <v>47</v>
      </c>
      <c r="B173" s="3">
        <v>3</v>
      </c>
      <c r="C173" s="3">
        <v>4</v>
      </c>
      <c r="D173" s="6">
        <v>0</v>
      </c>
      <c r="E173" s="1">
        <v>13</v>
      </c>
      <c r="F173" s="2">
        <f t="shared" si="4"/>
        <v>8.5927688545178142</v>
      </c>
      <c r="G173">
        <v>3.1E-2</v>
      </c>
      <c r="H173" s="2">
        <f t="shared" si="5"/>
        <v>149.03846153846155</v>
      </c>
    </row>
    <row r="174" spans="1:8" customFormat="1" x14ac:dyDescent="0.25">
      <c r="A174" s="1" t="s">
        <v>48</v>
      </c>
      <c r="B174" s="3">
        <v>3</v>
      </c>
      <c r="C174" s="3">
        <v>4</v>
      </c>
      <c r="D174" s="3">
        <v>1</v>
      </c>
      <c r="E174" s="1">
        <v>107</v>
      </c>
      <c r="F174" s="2">
        <f t="shared" si="4"/>
        <v>70.725097494877389</v>
      </c>
      <c r="G174">
        <v>0.106</v>
      </c>
      <c r="H174" s="2">
        <f t="shared" si="5"/>
        <v>61.915887850467293</v>
      </c>
    </row>
    <row r="175" spans="1:8" customFormat="1" x14ac:dyDescent="0.25">
      <c r="A175" s="1" t="s">
        <v>48</v>
      </c>
      <c r="B175" s="3">
        <v>3</v>
      </c>
      <c r="C175" s="3">
        <v>4</v>
      </c>
      <c r="D175" s="3">
        <v>1</v>
      </c>
      <c r="E175" s="1">
        <v>396</v>
      </c>
      <c r="F175" s="2">
        <f t="shared" si="4"/>
        <v>261.74895895300415</v>
      </c>
      <c r="G175">
        <v>0.878</v>
      </c>
      <c r="H175" s="2">
        <f t="shared" si="5"/>
        <v>138.57323232323233</v>
      </c>
    </row>
    <row r="176" spans="1:8" customFormat="1" x14ac:dyDescent="0.25">
      <c r="A176" s="1" t="s">
        <v>48</v>
      </c>
      <c r="B176" s="3">
        <v>3</v>
      </c>
      <c r="C176" s="3">
        <v>4</v>
      </c>
      <c r="D176" s="3">
        <v>1</v>
      </c>
      <c r="E176" s="1">
        <v>141</v>
      </c>
      <c r="F176" s="2">
        <f t="shared" si="4"/>
        <v>93.198492960539355</v>
      </c>
      <c r="G176">
        <v>0.183</v>
      </c>
      <c r="H176" s="2">
        <f t="shared" si="5"/>
        <v>81.11702127659575</v>
      </c>
    </row>
    <row r="177" spans="1:8" customFormat="1" x14ac:dyDescent="0.25">
      <c r="A177" s="1" t="s">
        <v>48</v>
      </c>
      <c r="B177" s="3">
        <v>3</v>
      </c>
      <c r="C177" s="3">
        <v>4</v>
      </c>
      <c r="D177" s="3">
        <v>0</v>
      </c>
      <c r="E177" s="1">
        <v>42</v>
      </c>
      <c r="F177" s="2">
        <f t="shared" si="4"/>
        <v>27.761253222288321</v>
      </c>
      <c r="G177">
        <v>4.8000000000000001E-2</v>
      </c>
      <c r="H177" s="2">
        <f t="shared" si="5"/>
        <v>71.428571428571431</v>
      </c>
    </row>
    <row r="178" spans="1:8" customFormat="1" x14ac:dyDescent="0.25">
      <c r="A178" s="1" t="s">
        <v>45</v>
      </c>
      <c r="B178" s="3">
        <v>3</v>
      </c>
      <c r="C178" s="3">
        <v>4</v>
      </c>
      <c r="D178" s="3">
        <v>1</v>
      </c>
      <c r="E178" s="1">
        <v>59</v>
      </c>
      <c r="F178" s="2">
        <f t="shared" si="4"/>
        <v>38.997950955119308</v>
      </c>
      <c r="G178">
        <v>1.4E-2</v>
      </c>
      <c r="H178" s="2">
        <f t="shared" si="5"/>
        <v>14.830508474576272</v>
      </c>
    </row>
    <row r="179" spans="1:8" customFormat="1" x14ac:dyDescent="0.25">
      <c r="A179" s="1" t="s">
        <v>45</v>
      </c>
      <c r="B179" s="3">
        <v>3</v>
      </c>
      <c r="C179" s="3">
        <v>4</v>
      </c>
      <c r="D179" s="3">
        <v>1</v>
      </c>
      <c r="E179" s="1">
        <v>77</v>
      </c>
      <c r="F179" s="2">
        <f t="shared" si="4"/>
        <v>50.895630907528584</v>
      </c>
      <c r="G179">
        <v>3.1E-2</v>
      </c>
      <c r="H179" s="2">
        <f t="shared" si="5"/>
        <v>25.162337662337663</v>
      </c>
    </row>
    <row r="180" spans="1:8" customFormat="1" x14ac:dyDescent="0.25">
      <c r="A180" s="1" t="s">
        <v>45</v>
      </c>
      <c r="B180" s="3">
        <v>3</v>
      </c>
      <c r="C180" s="3">
        <v>4</v>
      </c>
      <c r="D180" s="3">
        <v>1</v>
      </c>
      <c r="E180" s="1">
        <v>169</v>
      </c>
      <c r="F180" s="2">
        <f t="shared" si="4"/>
        <v>111.70599510873159</v>
      </c>
      <c r="G180">
        <v>7.1999999999999995E-2</v>
      </c>
      <c r="H180" s="2">
        <f t="shared" si="5"/>
        <v>26.627218934911241</v>
      </c>
    </row>
    <row r="181" spans="1:8" customFormat="1" x14ac:dyDescent="0.25">
      <c r="A181" s="1" t="s">
        <v>45</v>
      </c>
      <c r="B181" s="3">
        <v>3</v>
      </c>
      <c r="C181" s="3">
        <v>4</v>
      </c>
      <c r="D181" s="3">
        <v>0</v>
      </c>
      <c r="E181" s="1">
        <v>166</v>
      </c>
      <c r="F181" s="2">
        <f t="shared" si="4"/>
        <v>109.72304844999668</v>
      </c>
      <c r="G181">
        <v>5.3999999999999999E-2</v>
      </c>
      <c r="H181" s="2">
        <f t="shared" si="5"/>
        <v>20.331325301204821</v>
      </c>
    </row>
    <row r="182" spans="1:8" customFormat="1" x14ac:dyDescent="0.25">
      <c r="A182" s="1" t="s">
        <v>49</v>
      </c>
      <c r="B182" s="1">
        <v>3</v>
      </c>
      <c r="C182" s="1">
        <v>4</v>
      </c>
      <c r="D182" s="1">
        <v>1</v>
      </c>
      <c r="E182" s="1">
        <v>52</v>
      </c>
      <c r="F182" s="2">
        <f t="shared" si="4"/>
        <v>34.371075418071257</v>
      </c>
      <c r="G182">
        <v>4.1000000000000002E-2</v>
      </c>
      <c r="H182" s="2">
        <f t="shared" si="5"/>
        <v>49.278846153846153</v>
      </c>
    </row>
    <row r="183" spans="1:8" customFormat="1" x14ac:dyDescent="0.25">
      <c r="A183" s="1" t="s">
        <v>49</v>
      </c>
      <c r="B183" s="1">
        <v>3</v>
      </c>
      <c r="C183" s="1">
        <v>4</v>
      </c>
      <c r="D183" s="1">
        <v>1</v>
      </c>
      <c r="E183" s="1">
        <v>38</v>
      </c>
      <c r="F183" s="2">
        <f t="shared" si="4"/>
        <v>25.117324343975149</v>
      </c>
      <c r="G183">
        <v>1.2E-2</v>
      </c>
      <c r="H183" s="2">
        <f t="shared" si="5"/>
        <v>19.736842105263158</v>
      </c>
    </row>
    <row r="184" spans="1:8" customFormat="1" x14ac:dyDescent="0.25">
      <c r="A184" s="1" t="s">
        <v>49</v>
      </c>
      <c r="B184" s="1">
        <v>3</v>
      </c>
      <c r="C184" s="1">
        <v>4</v>
      </c>
      <c r="D184" s="1">
        <v>1</v>
      </c>
      <c r="E184" s="1">
        <v>38</v>
      </c>
      <c r="F184" s="2">
        <f t="shared" si="4"/>
        <v>25.117324343975149</v>
      </c>
      <c r="G184">
        <v>1.6E-2</v>
      </c>
      <c r="H184" s="2">
        <f t="shared" si="5"/>
        <v>26.315789473684209</v>
      </c>
    </row>
    <row r="185" spans="1:8" customFormat="1" x14ac:dyDescent="0.25">
      <c r="A185" s="1" t="s">
        <v>49</v>
      </c>
      <c r="B185" s="1">
        <v>3</v>
      </c>
      <c r="C185" s="1">
        <v>4</v>
      </c>
      <c r="D185" s="1">
        <v>0</v>
      </c>
      <c r="E185" s="1">
        <v>14</v>
      </c>
      <c r="F185" s="2">
        <f t="shared" si="4"/>
        <v>9.2537510740961064</v>
      </c>
      <c r="G185">
        <v>8.0000000000000002E-3</v>
      </c>
      <c r="H185" s="2">
        <f t="shared" si="5"/>
        <v>35.714285714285715</v>
      </c>
    </row>
    <row r="186" spans="1:8" customFormat="1" x14ac:dyDescent="0.25">
      <c r="A186" s="1" t="s">
        <v>46</v>
      </c>
      <c r="B186" s="1">
        <v>3</v>
      </c>
      <c r="C186" s="1">
        <v>4</v>
      </c>
      <c r="D186" s="1">
        <v>0</v>
      </c>
      <c r="E186" s="1">
        <v>25</v>
      </c>
      <c r="F186" s="2">
        <f t="shared" si="4"/>
        <v>16.524555489457335</v>
      </c>
      <c r="G186">
        <v>1.6E-2</v>
      </c>
      <c r="H186" s="2">
        <f t="shared" si="5"/>
        <v>40</v>
      </c>
    </row>
    <row r="187" spans="1:8" customFormat="1" x14ac:dyDescent="0.25">
      <c r="A187" s="1" t="s">
        <v>46</v>
      </c>
      <c r="B187" s="1">
        <v>3</v>
      </c>
      <c r="C187" s="1">
        <v>4</v>
      </c>
      <c r="D187" s="1">
        <v>1</v>
      </c>
      <c r="E187" s="1">
        <v>55</v>
      </c>
      <c r="F187" s="2">
        <f t="shared" si="4"/>
        <v>36.354022076806139</v>
      </c>
      <c r="G187">
        <v>2.5999999999999999E-2</v>
      </c>
      <c r="H187" s="2">
        <f t="shared" si="5"/>
        <v>29.545454545454547</v>
      </c>
    </row>
    <row r="188" spans="1:8" customFormat="1" x14ac:dyDescent="0.25">
      <c r="A188" s="1" t="s">
        <v>46</v>
      </c>
      <c r="B188" s="1">
        <v>3</v>
      </c>
      <c r="C188" s="1">
        <v>4</v>
      </c>
      <c r="D188" s="1">
        <v>1</v>
      </c>
      <c r="E188" s="1">
        <v>19</v>
      </c>
      <c r="F188" s="2">
        <f t="shared" si="4"/>
        <v>12.558662171987574</v>
      </c>
      <c r="G188">
        <v>5.0000000000000001E-3</v>
      </c>
      <c r="H188" s="2">
        <f t="shared" si="5"/>
        <v>16.44736842105263</v>
      </c>
    </row>
    <row r="189" spans="1:8" customFormat="1" x14ac:dyDescent="0.25">
      <c r="A189" s="1" t="s">
        <v>46</v>
      </c>
      <c r="B189" s="1">
        <v>3</v>
      </c>
      <c r="C189" s="1">
        <v>4</v>
      </c>
      <c r="D189" s="1">
        <v>1</v>
      </c>
      <c r="E189" s="1">
        <v>28</v>
      </c>
      <c r="F189" s="2">
        <f t="shared" si="4"/>
        <v>18.507502148192213</v>
      </c>
      <c r="G189">
        <v>1.0999999999999999E-2</v>
      </c>
      <c r="H189" s="2">
        <f t="shared" si="5"/>
        <v>24.553571428571427</v>
      </c>
    </row>
    <row r="190" spans="1:8" customFormat="1" x14ac:dyDescent="0.25">
      <c r="A190" s="1" t="s">
        <v>50</v>
      </c>
      <c r="B190" s="1">
        <v>3</v>
      </c>
      <c r="C190" s="1">
        <v>4</v>
      </c>
      <c r="D190" s="1">
        <v>1</v>
      </c>
      <c r="E190" s="1">
        <v>40</v>
      </c>
      <c r="F190" s="2">
        <f t="shared" si="4"/>
        <v>26.439288783131733</v>
      </c>
      <c r="G190">
        <v>5.8000000000000003E-2</v>
      </c>
      <c r="H190" s="2">
        <f t="shared" si="5"/>
        <v>90.625</v>
      </c>
    </row>
    <row r="191" spans="1:8" customFormat="1" x14ac:dyDescent="0.25">
      <c r="A191" s="1" t="s">
        <v>50</v>
      </c>
      <c r="B191" s="1">
        <v>3</v>
      </c>
      <c r="C191" s="1">
        <v>4</v>
      </c>
      <c r="D191" s="1">
        <v>1</v>
      </c>
      <c r="E191" s="1">
        <v>12</v>
      </c>
      <c r="F191" s="2">
        <f t="shared" si="4"/>
        <v>7.9317866349395203</v>
      </c>
      <c r="G191">
        <v>7.0000000000000001E-3</v>
      </c>
      <c r="H191" s="2">
        <f t="shared" si="5"/>
        <v>36.458333333333336</v>
      </c>
    </row>
    <row r="192" spans="1:8" customFormat="1" x14ac:dyDescent="0.25">
      <c r="A192" s="1" t="s">
        <v>50</v>
      </c>
      <c r="B192" s="1">
        <v>3</v>
      </c>
      <c r="C192" s="1">
        <v>4</v>
      </c>
      <c r="D192" s="1">
        <v>1</v>
      </c>
      <c r="E192" s="1">
        <v>27</v>
      </c>
      <c r="F192" s="2">
        <f t="shared" si="4"/>
        <v>17.846519928613919</v>
      </c>
      <c r="G192">
        <v>8.9999999999999993E-3</v>
      </c>
      <c r="H192" s="2">
        <f t="shared" si="5"/>
        <v>20.833333333333332</v>
      </c>
    </row>
    <row r="193" spans="1:8" customFormat="1" x14ac:dyDescent="0.25">
      <c r="A193" s="1" t="s">
        <v>50</v>
      </c>
      <c r="B193" s="1">
        <v>3</v>
      </c>
      <c r="C193" s="1">
        <v>4</v>
      </c>
      <c r="D193" s="1">
        <v>0</v>
      </c>
      <c r="E193" s="1">
        <v>12</v>
      </c>
      <c r="F193" s="2">
        <f t="shared" si="4"/>
        <v>7.9317866349395203</v>
      </c>
      <c r="G193">
        <v>1.2E-2</v>
      </c>
      <c r="H193" s="2">
        <f t="shared" si="5"/>
        <v>62.5</v>
      </c>
    </row>
    <row r="194" spans="1:8" customFormat="1" x14ac:dyDescent="0.25">
      <c r="A194" s="1" t="s">
        <v>51</v>
      </c>
      <c r="B194" s="1">
        <v>3</v>
      </c>
      <c r="C194" s="1">
        <v>4</v>
      </c>
      <c r="D194" s="1">
        <v>1</v>
      </c>
      <c r="E194" s="1">
        <v>26</v>
      </c>
      <c r="F194" s="2">
        <f t="shared" si="4"/>
        <v>17.185537709035628</v>
      </c>
      <c r="G194">
        <v>6.0000000000000001E-3</v>
      </c>
      <c r="H194" s="2">
        <f t="shared" si="5"/>
        <v>14.423076923076923</v>
      </c>
    </row>
    <row r="195" spans="1:8" customFormat="1" x14ac:dyDescent="0.25">
      <c r="A195" s="1" t="s">
        <v>51</v>
      </c>
      <c r="B195" s="1">
        <v>3</v>
      </c>
      <c r="C195" s="1">
        <v>4</v>
      </c>
      <c r="D195" s="1">
        <v>1</v>
      </c>
      <c r="E195" s="1">
        <v>41</v>
      </c>
      <c r="F195" s="2">
        <f t="shared" ref="F195:F258" si="6">E195/151290*100000</f>
        <v>27.100271002710027</v>
      </c>
      <c r="G195">
        <v>1.7999999999999999E-2</v>
      </c>
      <c r="H195" s="2">
        <f t="shared" ref="H195:H258" si="7">G195*62500/E195</f>
        <v>27.439024390243901</v>
      </c>
    </row>
    <row r="196" spans="1:8" customFormat="1" x14ac:dyDescent="0.25">
      <c r="A196" s="1" t="s">
        <v>51</v>
      </c>
      <c r="B196" s="1">
        <v>3</v>
      </c>
      <c r="C196" s="1">
        <v>4</v>
      </c>
      <c r="D196" s="1">
        <v>1</v>
      </c>
      <c r="E196" s="1">
        <v>28</v>
      </c>
      <c r="F196" s="2">
        <f t="shared" si="6"/>
        <v>18.507502148192213</v>
      </c>
      <c r="G196">
        <v>6.0000000000000001E-3</v>
      </c>
      <c r="H196" s="2">
        <f t="shared" si="7"/>
        <v>13.392857142857142</v>
      </c>
    </row>
    <row r="197" spans="1:8" customFormat="1" x14ac:dyDescent="0.25">
      <c r="A197" s="1" t="s">
        <v>51</v>
      </c>
      <c r="B197" s="1">
        <v>3</v>
      </c>
      <c r="C197" s="1">
        <v>4</v>
      </c>
      <c r="D197" s="1">
        <v>0</v>
      </c>
      <c r="E197" s="1">
        <v>4</v>
      </c>
      <c r="F197" s="2">
        <f t="shared" si="6"/>
        <v>2.6439288783131736</v>
      </c>
      <c r="G197">
        <v>1E-3</v>
      </c>
      <c r="H197" s="2">
        <f t="shared" si="7"/>
        <v>15.625</v>
      </c>
    </row>
    <row r="198" spans="1:8" x14ac:dyDescent="0.25">
      <c r="A198" s="1" t="s">
        <v>52</v>
      </c>
      <c r="B198" s="3">
        <v>3</v>
      </c>
      <c r="C198" s="3">
        <v>4</v>
      </c>
      <c r="D198" s="1">
        <v>1</v>
      </c>
      <c r="E198" s="1">
        <v>80</v>
      </c>
      <c r="F198" s="2">
        <f t="shared" si="6"/>
        <v>52.878577566263466</v>
      </c>
      <c r="G198" s="1">
        <v>0.16900000000000001</v>
      </c>
      <c r="H198" s="2">
        <f t="shared" si="7"/>
        <v>132.03125</v>
      </c>
    </row>
    <row r="199" spans="1:8" x14ac:dyDescent="0.25">
      <c r="A199" s="1" t="s">
        <v>52</v>
      </c>
      <c r="B199" s="3">
        <v>3</v>
      </c>
      <c r="C199" s="3">
        <v>4</v>
      </c>
      <c r="D199" s="1">
        <v>1</v>
      </c>
      <c r="E199" s="1">
        <v>5</v>
      </c>
      <c r="F199" s="2">
        <f t="shared" si="6"/>
        <v>3.3049110978914666</v>
      </c>
      <c r="G199" s="1">
        <v>8.9999999999999993E-3</v>
      </c>
      <c r="H199" s="2">
        <f t="shared" si="7"/>
        <v>112.5</v>
      </c>
    </row>
    <row r="200" spans="1:8" x14ac:dyDescent="0.25">
      <c r="A200" s="1" t="s">
        <v>53</v>
      </c>
      <c r="B200" s="3">
        <v>3</v>
      </c>
      <c r="C200" s="3">
        <v>4</v>
      </c>
      <c r="D200" s="1">
        <v>1</v>
      </c>
      <c r="E200" s="1">
        <v>45</v>
      </c>
      <c r="F200" s="2">
        <f t="shared" si="6"/>
        <v>29.744199881023203</v>
      </c>
      <c r="G200" s="1">
        <v>2.7E-2</v>
      </c>
      <c r="H200" s="2">
        <f t="shared" si="7"/>
        <v>37.5</v>
      </c>
    </row>
    <row r="201" spans="1:8" x14ac:dyDescent="0.25">
      <c r="A201" s="6" t="s">
        <v>52</v>
      </c>
      <c r="B201" s="3">
        <v>3</v>
      </c>
      <c r="C201" s="3">
        <v>4</v>
      </c>
      <c r="D201" s="1">
        <v>0</v>
      </c>
      <c r="E201" s="3">
        <v>27</v>
      </c>
      <c r="F201" s="2">
        <f t="shared" si="6"/>
        <v>17.846519928613919</v>
      </c>
      <c r="G201" s="3">
        <v>3.3000000000000002E-2</v>
      </c>
      <c r="H201" s="2">
        <f t="shared" si="7"/>
        <v>76.388888888888886</v>
      </c>
    </row>
    <row r="202" spans="1:8" x14ac:dyDescent="0.25">
      <c r="A202" s="1" t="s">
        <v>54</v>
      </c>
      <c r="B202" s="3">
        <v>3</v>
      </c>
      <c r="C202" s="3">
        <v>4</v>
      </c>
      <c r="D202" s="1">
        <v>1</v>
      </c>
      <c r="E202" s="1">
        <v>64</v>
      </c>
      <c r="F202" s="2">
        <f t="shared" si="6"/>
        <v>42.302862053010777</v>
      </c>
      <c r="G202" s="3">
        <v>9.7000000000000003E-2</v>
      </c>
      <c r="H202" s="2">
        <f t="shared" si="7"/>
        <v>94.7265625</v>
      </c>
    </row>
    <row r="203" spans="1:8" x14ac:dyDescent="0.25">
      <c r="A203" s="1" t="s">
        <v>54</v>
      </c>
      <c r="B203" s="3">
        <v>3</v>
      </c>
      <c r="C203" s="3">
        <v>4</v>
      </c>
      <c r="D203" s="1">
        <v>1</v>
      </c>
      <c r="E203" s="1">
        <v>274</v>
      </c>
      <c r="F203" s="2">
        <f t="shared" si="6"/>
        <v>181.10912816445239</v>
      </c>
      <c r="G203" s="3">
        <v>0.39100000000000001</v>
      </c>
      <c r="H203" s="2">
        <f t="shared" si="7"/>
        <v>89.18795620437956</v>
      </c>
    </row>
    <row r="204" spans="1:8" x14ac:dyDescent="0.25">
      <c r="A204" s="1" t="s">
        <v>54</v>
      </c>
      <c r="B204" s="3">
        <v>3</v>
      </c>
      <c r="C204" s="3">
        <v>4</v>
      </c>
      <c r="D204" s="1">
        <v>1</v>
      </c>
      <c r="E204" s="1">
        <v>30</v>
      </c>
      <c r="F204" s="2">
        <f t="shared" si="6"/>
        <v>19.829466587348801</v>
      </c>
      <c r="G204" s="3">
        <v>5.0000000000000001E-3</v>
      </c>
      <c r="H204" s="2">
        <f t="shared" si="7"/>
        <v>10.416666666666666</v>
      </c>
    </row>
    <row r="205" spans="1:8" x14ac:dyDescent="0.25">
      <c r="A205" s="6" t="s">
        <v>54</v>
      </c>
      <c r="B205" s="3">
        <v>3</v>
      </c>
      <c r="C205" s="3">
        <v>4</v>
      </c>
      <c r="D205" s="1">
        <v>0</v>
      </c>
      <c r="E205" s="3">
        <v>39</v>
      </c>
      <c r="F205" s="2">
        <f t="shared" si="6"/>
        <v>25.778306563553443</v>
      </c>
      <c r="G205" s="3">
        <v>2.1999999999999999E-2</v>
      </c>
      <c r="H205" s="2">
        <f t="shared" si="7"/>
        <v>35.256410256410255</v>
      </c>
    </row>
    <row r="206" spans="1:8" customFormat="1" x14ac:dyDescent="0.25">
      <c r="A206" t="s">
        <v>55</v>
      </c>
      <c r="B206">
        <v>4</v>
      </c>
      <c r="C206">
        <v>2</v>
      </c>
      <c r="D206">
        <v>1</v>
      </c>
      <c r="E206">
        <v>285</v>
      </c>
      <c r="F206" s="2">
        <f t="shared" si="6"/>
        <v>188.37993257981361</v>
      </c>
      <c r="G206">
        <v>7.9000000000000001E-2</v>
      </c>
      <c r="H206" s="2">
        <f t="shared" si="7"/>
        <v>17.32456140350877</v>
      </c>
    </row>
    <row r="207" spans="1:8" customFormat="1" x14ac:dyDescent="0.25">
      <c r="A207" t="s">
        <v>55</v>
      </c>
      <c r="B207">
        <v>4</v>
      </c>
      <c r="C207">
        <v>2</v>
      </c>
      <c r="D207">
        <v>1</v>
      </c>
      <c r="E207">
        <v>116</v>
      </c>
      <c r="F207" s="2">
        <f t="shared" si="6"/>
        <v>76.673937471082027</v>
      </c>
      <c r="G207">
        <v>6.6000000000000003E-2</v>
      </c>
      <c r="H207" s="2">
        <f t="shared" si="7"/>
        <v>35.560344827586206</v>
      </c>
    </row>
    <row r="208" spans="1:8" customFormat="1" x14ac:dyDescent="0.25">
      <c r="A208" t="s">
        <v>55</v>
      </c>
      <c r="B208">
        <v>4</v>
      </c>
      <c r="C208">
        <v>2</v>
      </c>
      <c r="D208">
        <v>1</v>
      </c>
      <c r="E208">
        <v>352</v>
      </c>
      <c r="F208" s="2">
        <f t="shared" si="6"/>
        <v>232.66574129155924</v>
      </c>
      <c r="G208">
        <v>7.4999999999999997E-2</v>
      </c>
      <c r="H208" s="2">
        <f t="shared" si="7"/>
        <v>13.316761363636363</v>
      </c>
    </row>
    <row r="209" spans="1:8" customFormat="1" x14ac:dyDescent="0.25">
      <c r="A209" t="s">
        <v>55</v>
      </c>
      <c r="B209">
        <v>4</v>
      </c>
      <c r="C209">
        <v>2</v>
      </c>
      <c r="D209">
        <v>0</v>
      </c>
      <c r="E209">
        <v>13</v>
      </c>
      <c r="F209" s="2">
        <f t="shared" si="6"/>
        <v>8.5927688545178142</v>
      </c>
      <c r="G209">
        <v>3.0000000000000001E-3</v>
      </c>
      <c r="H209" s="2">
        <f t="shared" si="7"/>
        <v>14.423076923076923</v>
      </c>
    </row>
    <row r="210" spans="1:8" customFormat="1" x14ac:dyDescent="0.25">
      <c r="A210" t="s">
        <v>56</v>
      </c>
      <c r="B210">
        <v>4</v>
      </c>
      <c r="C210">
        <v>2</v>
      </c>
      <c r="D210">
        <v>1</v>
      </c>
      <c r="E210">
        <v>53</v>
      </c>
      <c r="F210" s="2">
        <f t="shared" si="6"/>
        <v>35.032057637649544</v>
      </c>
      <c r="G210">
        <v>1.6E-2</v>
      </c>
      <c r="H210" s="2">
        <f t="shared" si="7"/>
        <v>18.867924528301888</v>
      </c>
    </row>
    <row r="211" spans="1:8" customFormat="1" x14ac:dyDescent="0.25">
      <c r="A211" t="s">
        <v>56</v>
      </c>
      <c r="B211">
        <v>4</v>
      </c>
      <c r="C211">
        <v>2</v>
      </c>
      <c r="D211">
        <v>1</v>
      </c>
      <c r="E211">
        <v>55</v>
      </c>
      <c r="F211" s="2">
        <f t="shared" si="6"/>
        <v>36.354022076806139</v>
      </c>
      <c r="G211">
        <v>1.7999999999999999E-2</v>
      </c>
      <c r="H211" s="2">
        <f t="shared" si="7"/>
        <v>20.454545454545453</v>
      </c>
    </row>
    <row r="212" spans="1:8" customFormat="1" x14ac:dyDescent="0.25">
      <c r="A212" t="s">
        <v>56</v>
      </c>
      <c r="B212">
        <v>4</v>
      </c>
      <c r="C212">
        <v>2</v>
      </c>
      <c r="D212">
        <v>1</v>
      </c>
      <c r="E212">
        <v>135</v>
      </c>
      <c r="F212" s="2">
        <f t="shared" si="6"/>
        <v>89.232599643069605</v>
      </c>
      <c r="G212">
        <v>4.2999999999999997E-2</v>
      </c>
      <c r="H212" s="2">
        <f t="shared" si="7"/>
        <v>19.907407407407408</v>
      </c>
    </row>
    <row r="213" spans="1:8" customFormat="1" x14ac:dyDescent="0.25">
      <c r="A213" t="s">
        <v>56</v>
      </c>
      <c r="B213">
        <v>4</v>
      </c>
      <c r="C213">
        <v>2</v>
      </c>
      <c r="D213">
        <v>0</v>
      </c>
      <c r="E213">
        <v>33</v>
      </c>
      <c r="F213" s="2">
        <f t="shared" si="6"/>
        <v>21.812413246083679</v>
      </c>
      <c r="G213">
        <v>1.4E-2</v>
      </c>
      <c r="H213" s="2">
        <f t="shared" si="7"/>
        <v>26.515151515151516</v>
      </c>
    </row>
    <row r="214" spans="1:8" customFormat="1" x14ac:dyDescent="0.25">
      <c r="A214" t="s">
        <v>57</v>
      </c>
      <c r="B214">
        <v>4</v>
      </c>
      <c r="C214">
        <v>2</v>
      </c>
      <c r="D214">
        <v>1</v>
      </c>
      <c r="E214">
        <v>439</v>
      </c>
      <c r="F214" s="2">
        <f t="shared" si="6"/>
        <v>290.17119439487078</v>
      </c>
      <c r="G214">
        <v>9.7000000000000003E-2</v>
      </c>
      <c r="H214" s="2">
        <f t="shared" si="7"/>
        <v>13.809794988610479</v>
      </c>
    </row>
    <row r="215" spans="1:8" customFormat="1" x14ac:dyDescent="0.25">
      <c r="A215" t="s">
        <v>57</v>
      </c>
      <c r="B215">
        <v>4</v>
      </c>
      <c r="C215">
        <v>2</v>
      </c>
      <c r="D215">
        <v>1</v>
      </c>
      <c r="E215">
        <v>106</v>
      </c>
      <c r="F215" s="2">
        <f t="shared" si="6"/>
        <v>70.064115275299088</v>
      </c>
      <c r="G215">
        <v>2.5999999999999999E-2</v>
      </c>
      <c r="H215" s="2">
        <f t="shared" si="7"/>
        <v>15.330188679245284</v>
      </c>
    </row>
    <row r="216" spans="1:8" customFormat="1" x14ac:dyDescent="0.25">
      <c r="A216" t="s">
        <v>57</v>
      </c>
      <c r="B216">
        <v>4</v>
      </c>
      <c r="C216">
        <v>2</v>
      </c>
      <c r="D216">
        <v>1</v>
      </c>
      <c r="E216">
        <v>191</v>
      </c>
      <c r="F216" s="2">
        <f t="shared" si="6"/>
        <v>126.24760393945404</v>
      </c>
      <c r="G216">
        <v>8.4000000000000005E-2</v>
      </c>
      <c r="H216" s="2">
        <f t="shared" si="7"/>
        <v>27.486910994764397</v>
      </c>
    </row>
    <row r="217" spans="1:8" customFormat="1" x14ac:dyDescent="0.25">
      <c r="A217" t="s">
        <v>57</v>
      </c>
      <c r="B217">
        <v>4</v>
      </c>
      <c r="C217">
        <v>2</v>
      </c>
      <c r="D217">
        <v>0</v>
      </c>
      <c r="E217">
        <v>86</v>
      </c>
      <c r="F217" s="2">
        <f t="shared" si="6"/>
        <v>56.844470883733223</v>
      </c>
      <c r="G217">
        <v>1.6E-2</v>
      </c>
      <c r="H217" s="2">
        <f t="shared" si="7"/>
        <v>11.627906976744185</v>
      </c>
    </row>
    <row r="218" spans="1:8" customFormat="1" x14ac:dyDescent="0.25">
      <c r="A218" t="s">
        <v>57</v>
      </c>
      <c r="B218">
        <v>4</v>
      </c>
      <c r="C218">
        <v>2</v>
      </c>
      <c r="D218">
        <v>1</v>
      </c>
      <c r="E218">
        <v>90</v>
      </c>
      <c r="F218" s="2">
        <f t="shared" si="6"/>
        <v>59.488399762046406</v>
      </c>
      <c r="G218">
        <v>3.3000000000000002E-2</v>
      </c>
      <c r="H218" s="2">
        <f t="shared" si="7"/>
        <v>22.916666666666668</v>
      </c>
    </row>
    <row r="219" spans="1:8" customFormat="1" x14ac:dyDescent="0.25">
      <c r="A219" t="s">
        <v>57</v>
      </c>
      <c r="B219">
        <v>4</v>
      </c>
      <c r="C219">
        <v>2</v>
      </c>
      <c r="D219">
        <v>1</v>
      </c>
      <c r="E219">
        <v>33</v>
      </c>
      <c r="F219" s="2">
        <f t="shared" si="6"/>
        <v>21.812413246083679</v>
      </c>
      <c r="G219">
        <v>1.4999999999999999E-2</v>
      </c>
      <c r="H219" s="2">
        <f t="shared" si="7"/>
        <v>28.40909090909091</v>
      </c>
    </row>
    <row r="220" spans="1:8" customFormat="1" x14ac:dyDescent="0.25">
      <c r="A220" t="s">
        <v>57</v>
      </c>
      <c r="B220">
        <v>4</v>
      </c>
      <c r="C220">
        <v>2</v>
      </c>
      <c r="D220">
        <v>1</v>
      </c>
      <c r="E220">
        <v>45</v>
      </c>
      <c r="F220" s="2">
        <f t="shared" si="6"/>
        <v>29.744199881023203</v>
      </c>
      <c r="G220">
        <v>2.1000000000000001E-2</v>
      </c>
      <c r="H220" s="2">
        <f t="shared" si="7"/>
        <v>29.166666666666668</v>
      </c>
    </row>
    <row r="221" spans="1:8" customFormat="1" x14ac:dyDescent="0.25">
      <c r="A221" t="s">
        <v>57</v>
      </c>
      <c r="B221">
        <v>4</v>
      </c>
      <c r="C221">
        <v>2</v>
      </c>
      <c r="D221">
        <v>0</v>
      </c>
      <c r="E221">
        <v>51</v>
      </c>
      <c r="F221" s="2">
        <f t="shared" si="6"/>
        <v>33.710093198492963</v>
      </c>
      <c r="G221">
        <v>2.5000000000000001E-2</v>
      </c>
      <c r="H221" s="2">
        <f t="shared" si="7"/>
        <v>30.637254901960784</v>
      </c>
    </row>
    <row r="222" spans="1:8" customFormat="1" x14ac:dyDescent="0.25">
      <c r="A222" t="s">
        <v>58</v>
      </c>
      <c r="B222">
        <v>4</v>
      </c>
      <c r="C222">
        <v>2</v>
      </c>
      <c r="D222">
        <v>1</v>
      </c>
      <c r="E222">
        <v>258</v>
      </c>
      <c r="F222" s="2">
        <f t="shared" si="6"/>
        <v>170.53341265119968</v>
      </c>
      <c r="G222">
        <v>0.16</v>
      </c>
      <c r="H222" s="2">
        <f t="shared" si="7"/>
        <v>38.759689922480618</v>
      </c>
    </row>
    <row r="223" spans="1:8" customFormat="1" x14ac:dyDescent="0.25">
      <c r="A223" t="s">
        <v>58</v>
      </c>
      <c r="B223">
        <v>4</v>
      </c>
      <c r="C223">
        <v>2</v>
      </c>
      <c r="D223">
        <v>1</v>
      </c>
      <c r="E223">
        <v>276</v>
      </c>
      <c r="F223" s="2">
        <f t="shared" si="6"/>
        <v>182.43109260360896</v>
      </c>
      <c r="G223">
        <v>0.32700000000000001</v>
      </c>
      <c r="H223" s="2">
        <f t="shared" si="7"/>
        <v>74.048913043478265</v>
      </c>
    </row>
    <row r="224" spans="1:8" customFormat="1" x14ac:dyDescent="0.25">
      <c r="A224" t="s">
        <v>58</v>
      </c>
      <c r="B224">
        <v>4</v>
      </c>
      <c r="C224">
        <v>2</v>
      </c>
      <c r="D224">
        <v>1</v>
      </c>
      <c r="E224">
        <v>214</v>
      </c>
      <c r="F224" s="2">
        <f t="shared" si="6"/>
        <v>141.45019498975478</v>
      </c>
      <c r="G224">
        <v>0.155</v>
      </c>
      <c r="H224" s="2">
        <f t="shared" si="7"/>
        <v>45.268691588785046</v>
      </c>
    </row>
    <row r="225" spans="1:8" customFormat="1" x14ac:dyDescent="0.25">
      <c r="A225" t="s">
        <v>58</v>
      </c>
      <c r="B225">
        <v>4</v>
      </c>
      <c r="C225">
        <v>2</v>
      </c>
      <c r="D225">
        <v>0</v>
      </c>
      <c r="E225">
        <v>33</v>
      </c>
      <c r="F225" s="2">
        <f t="shared" si="6"/>
        <v>21.812413246083679</v>
      </c>
      <c r="G225">
        <v>1.4999999999999999E-2</v>
      </c>
      <c r="H225" s="2">
        <f t="shared" si="7"/>
        <v>28.40909090909091</v>
      </c>
    </row>
    <row r="226" spans="1:8" customFormat="1" x14ac:dyDescent="0.25">
      <c r="A226" t="s">
        <v>59</v>
      </c>
      <c r="B226">
        <v>4</v>
      </c>
      <c r="C226">
        <v>2</v>
      </c>
      <c r="D226">
        <v>1</v>
      </c>
      <c r="E226">
        <v>99</v>
      </c>
      <c r="F226" s="2">
        <f t="shared" si="6"/>
        <v>65.437239738251037</v>
      </c>
      <c r="G226">
        <v>5.6000000000000001E-2</v>
      </c>
      <c r="H226" s="2">
        <f t="shared" si="7"/>
        <v>35.353535353535356</v>
      </c>
    </row>
    <row r="227" spans="1:8" customFormat="1" x14ac:dyDescent="0.25">
      <c r="A227" t="s">
        <v>59</v>
      </c>
      <c r="B227">
        <v>4</v>
      </c>
      <c r="C227">
        <v>2</v>
      </c>
      <c r="D227">
        <v>1</v>
      </c>
      <c r="E227">
        <v>108</v>
      </c>
      <c r="F227" s="2">
        <f t="shared" si="6"/>
        <v>71.386079714455676</v>
      </c>
      <c r="G227">
        <v>9.5000000000000001E-2</v>
      </c>
      <c r="H227" s="2">
        <f t="shared" si="7"/>
        <v>54.976851851851855</v>
      </c>
    </row>
    <row r="228" spans="1:8" customFormat="1" x14ac:dyDescent="0.25">
      <c r="A228" t="s">
        <v>59</v>
      </c>
      <c r="B228">
        <v>4</v>
      </c>
      <c r="C228">
        <v>2</v>
      </c>
      <c r="D228">
        <v>1</v>
      </c>
      <c r="E228">
        <v>101</v>
      </c>
      <c r="F228" s="2">
        <f t="shared" si="6"/>
        <v>66.759204177407625</v>
      </c>
      <c r="G228">
        <v>5.2999999999999999E-2</v>
      </c>
      <c r="H228" s="2">
        <f t="shared" si="7"/>
        <v>32.797029702970299</v>
      </c>
    </row>
    <row r="229" spans="1:8" customFormat="1" x14ac:dyDescent="0.25">
      <c r="A229" t="s">
        <v>59</v>
      </c>
      <c r="B229">
        <v>4</v>
      </c>
      <c r="C229">
        <v>2</v>
      </c>
      <c r="D229">
        <v>0</v>
      </c>
      <c r="E229">
        <v>28</v>
      </c>
      <c r="F229" s="2">
        <f t="shared" si="6"/>
        <v>18.507502148192213</v>
      </c>
      <c r="G229">
        <v>2.5000000000000001E-2</v>
      </c>
      <c r="H229" s="2">
        <f t="shared" si="7"/>
        <v>55.803571428571431</v>
      </c>
    </row>
    <row r="230" spans="1:8" customFormat="1" x14ac:dyDescent="0.25">
      <c r="A230" t="s">
        <v>60</v>
      </c>
      <c r="B230">
        <v>4</v>
      </c>
      <c r="C230">
        <v>2</v>
      </c>
      <c r="D230">
        <v>1</v>
      </c>
      <c r="E230">
        <v>43</v>
      </c>
      <c r="F230" s="2">
        <f t="shared" si="6"/>
        <v>28.422235441866611</v>
      </c>
      <c r="G230">
        <v>4.2999999999999997E-2</v>
      </c>
      <c r="H230" s="2">
        <f t="shared" si="7"/>
        <v>62.5</v>
      </c>
    </row>
    <row r="231" spans="1:8" customFormat="1" x14ac:dyDescent="0.25">
      <c r="A231" t="s">
        <v>60</v>
      </c>
      <c r="B231">
        <v>4</v>
      </c>
      <c r="C231">
        <v>2</v>
      </c>
      <c r="D231">
        <v>1</v>
      </c>
      <c r="E231">
        <v>44</v>
      </c>
      <c r="F231" s="2">
        <f t="shared" si="6"/>
        <v>29.083217661444905</v>
      </c>
      <c r="G231">
        <v>5.6000000000000001E-2</v>
      </c>
      <c r="H231" s="2">
        <f t="shared" si="7"/>
        <v>79.545454545454547</v>
      </c>
    </row>
    <row r="232" spans="1:8" customFormat="1" x14ac:dyDescent="0.25">
      <c r="A232" t="s">
        <v>60</v>
      </c>
      <c r="B232">
        <v>4</v>
      </c>
      <c r="C232">
        <v>2</v>
      </c>
      <c r="D232">
        <v>1</v>
      </c>
      <c r="E232">
        <v>48</v>
      </c>
      <c r="F232" s="2">
        <f t="shared" si="6"/>
        <v>31.727146539758081</v>
      </c>
      <c r="G232">
        <v>1.4999999999999999E-2</v>
      </c>
      <c r="H232" s="2">
        <f t="shared" si="7"/>
        <v>19.53125</v>
      </c>
    </row>
    <row r="233" spans="1:8" customFormat="1" x14ac:dyDescent="0.25">
      <c r="A233" t="s">
        <v>60</v>
      </c>
      <c r="B233">
        <v>4</v>
      </c>
      <c r="C233">
        <v>2</v>
      </c>
      <c r="D233">
        <v>0</v>
      </c>
      <c r="E233">
        <v>7</v>
      </c>
      <c r="F233" s="2">
        <f t="shared" si="6"/>
        <v>4.6268755370480532</v>
      </c>
      <c r="G233">
        <v>7.0000000000000001E-3</v>
      </c>
      <c r="H233" s="2">
        <f t="shared" si="7"/>
        <v>62.5</v>
      </c>
    </row>
    <row r="234" spans="1:8" customFormat="1" x14ac:dyDescent="0.25">
      <c r="A234" t="s">
        <v>61</v>
      </c>
      <c r="B234">
        <v>4</v>
      </c>
      <c r="C234">
        <v>2</v>
      </c>
      <c r="D234">
        <v>1</v>
      </c>
      <c r="E234">
        <v>52</v>
      </c>
      <c r="F234" s="2">
        <f t="shared" si="6"/>
        <v>34.371075418071257</v>
      </c>
      <c r="G234">
        <v>2.1999999999999999E-2</v>
      </c>
      <c r="H234" s="2">
        <f t="shared" si="7"/>
        <v>26.442307692307693</v>
      </c>
    </row>
    <row r="235" spans="1:8" customFormat="1" x14ac:dyDescent="0.25">
      <c r="A235" t="s">
        <v>61</v>
      </c>
      <c r="B235">
        <v>4</v>
      </c>
      <c r="C235">
        <v>2</v>
      </c>
      <c r="D235">
        <v>1</v>
      </c>
      <c r="E235">
        <v>52</v>
      </c>
      <c r="F235" s="2">
        <f t="shared" si="6"/>
        <v>34.371075418071257</v>
      </c>
      <c r="G235">
        <v>1.4E-2</v>
      </c>
      <c r="H235" s="2">
        <f t="shared" si="7"/>
        <v>16.826923076923077</v>
      </c>
    </row>
    <row r="236" spans="1:8" customFormat="1" x14ac:dyDescent="0.25">
      <c r="A236" t="s">
        <v>61</v>
      </c>
      <c r="B236">
        <v>4</v>
      </c>
      <c r="C236">
        <v>2</v>
      </c>
      <c r="D236">
        <v>1</v>
      </c>
      <c r="E236">
        <v>48</v>
      </c>
      <c r="F236" s="2">
        <f t="shared" si="6"/>
        <v>31.727146539758081</v>
      </c>
      <c r="G236">
        <v>1.9E-2</v>
      </c>
      <c r="H236" s="2">
        <f t="shared" si="7"/>
        <v>24.739583333333332</v>
      </c>
    </row>
    <row r="237" spans="1:8" customFormat="1" x14ac:dyDescent="0.25">
      <c r="A237" t="s">
        <v>61</v>
      </c>
      <c r="B237">
        <v>4</v>
      </c>
      <c r="C237">
        <v>2</v>
      </c>
      <c r="D237">
        <v>0</v>
      </c>
      <c r="E237">
        <v>31</v>
      </c>
      <c r="F237" s="2">
        <f t="shared" si="6"/>
        <v>20.490448806927091</v>
      </c>
      <c r="G237">
        <v>8.9999999999999993E-3</v>
      </c>
      <c r="H237" s="2">
        <f t="shared" si="7"/>
        <v>18.14516129032258</v>
      </c>
    </row>
    <row r="238" spans="1:8" customFormat="1" x14ac:dyDescent="0.25">
      <c r="A238" t="s">
        <v>62</v>
      </c>
      <c r="B238">
        <v>4</v>
      </c>
      <c r="C238">
        <v>2</v>
      </c>
      <c r="D238">
        <v>1</v>
      </c>
      <c r="E238">
        <v>64</v>
      </c>
      <c r="F238" s="2">
        <f t="shared" si="6"/>
        <v>42.302862053010777</v>
      </c>
      <c r="G238">
        <v>1.4999999999999999E-2</v>
      </c>
      <c r="H238" s="2">
        <f t="shared" si="7"/>
        <v>14.6484375</v>
      </c>
    </row>
    <row r="239" spans="1:8" customFormat="1" x14ac:dyDescent="0.25">
      <c r="A239" t="s">
        <v>62</v>
      </c>
      <c r="B239">
        <v>4</v>
      </c>
      <c r="C239">
        <v>2</v>
      </c>
      <c r="D239">
        <v>1</v>
      </c>
      <c r="E239">
        <v>31</v>
      </c>
      <c r="F239" s="2">
        <f t="shared" si="6"/>
        <v>20.490448806927091</v>
      </c>
      <c r="G239">
        <v>0.01</v>
      </c>
      <c r="H239" s="2">
        <f t="shared" si="7"/>
        <v>20.161290322580644</v>
      </c>
    </row>
    <row r="240" spans="1:8" customFormat="1" x14ac:dyDescent="0.25">
      <c r="A240" t="s">
        <v>62</v>
      </c>
      <c r="B240">
        <v>4</v>
      </c>
      <c r="C240">
        <v>2</v>
      </c>
      <c r="D240">
        <v>1</v>
      </c>
      <c r="E240">
        <v>359</v>
      </c>
      <c r="F240" s="2">
        <f t="shared" si="6"/>
        <v>237.29261682860729</v>
      </c>
      <c r="G240">
        <v>0.189</v>
      </c>
      <c r="H240" s="2">
        <f t="shared" si="7"/>
        <v>32.903899721448468</v>
      </c>
    </row>
    <row r="241" spans="1:8" customFormat="1" x14ac:dyDescent="0.25">
      <c r="A241" t="s">
        <v>62</v>
      </c>
      <c r="B241">
        <v>4</v>
      </c>
      <c r="C241">
        <v>2</v>
      </c>
      <c r="D241">
        <v>0</v>
      </c>
      <c r="E241">
        <v>42</v>
      </c>
      <c r="F241" s="2">
        <f t="shared" si="6"/>
        <v>27.761253222288321</v>
      </c>
      <c r="G241">
        <v>1.4E-2</v>
      </c>
      <c r="H241" s="2">
        <f t="shared" si="7"/>
        <v>20.833333333333332</v>
      </c>
    </row>
    <row r="242" spans="1:8" customFormat="1" x14ac:dyDescent="0.25">
      <c r="A242" t="s">
        <v>63</v>
      </c>
      <c r="B242">
        <v>4</v>
      </c>
      <c r="C242">
        <v>2</v>
      </c>
      <c r="D242">
        <v>1</v>
      </c>
      <c r="E242">
        <v>815</v>
      </c>
      <c r="F242" s="2">
        <f t="shared" si="6"/>
        <v>538.70050895630902</v>
      </c>
      <c r="G242">
        <v>0.192</v>
      </c>
      <c r="H242" s="2">
        <f t="shared" si="7"/>
        <v>14.723926380368098</v>
      </c>
    </row>
    <row r="243" spans="1:8" customFormat="1" x14ac:dyDescent="0.25">
      <c r="A243" t="s">
        <v>63</v>
      </c>
      <c r="B243">
        <v>4</v>
      </c>
      <c r="C243">
        <v>2</v>
      </c>
      <c r="D243">
        <v>1</v>
      </c>
      <c r="E243">
        <v>523</v>
      </c>
      <c r="F243" s="2">
        <f t="shared" si="6"/>
        <v>345.69370083944739</v>
      </c>
      <c r="G243">
        <v>0.108</v>
      </c>
      <c r="H243" s="2">
        <f t="shared" si="7"/>
        <v>12.906309751434035</v>
      </c>
    </row>
    <row r="244" spans="1:8" customFormat="1" x14ac:dyDescent="0.25">
      <c r="A244" t="s">
        <v>63</v>
      </c>
      <c r="B244">
        <v>4</v>
      </c>
      <c r="C244">
        <v>2</v>
      </c>
      <c r="D244">
        <v>1</v>
      </c>
      <c r="E244">
        <v>171</v>
      </c>
      <c r="F244" s="2">
        <f t="shared" si="6"/>
        <v>113.02795954788816</v>
      </c>
      <c r="G244">
        <v>6.4000000000000001E-2</v>
      </c>
      <c r="H244" s="2">
        <f t="shared" si="7"/>
        <v>23.391812865497077</v>
      </c>
    </row>
    <row r="245" spans="1:8" customFormat="1" x14ac:dyDescent="0.25">
      <c r="A245" t="s">
        <v>63</v>
      </c>
      <c r="B245">
        <v>4</v>
      </c>
      <c r="C245">
        <v>2</v>
      </c>
      <c r="D245">
        <v>0</v>
      </c>
      <c r="E245">
        <v>14</v>
      </c>
      <c r="F245" s="2">
        <f t="shared" si="6"/>
        <v>9.2537510740961064</v>
      </c>
      <c r="G245">
        <v>5.0000000000000001E-3</v>
      </c>
      <c r="H245" s="2">
        <f t="shared" si="7"/>
        <v>22.321428571428573</v>
      </c>
    </row>
    <row r="246" spans="1:8" customFormat="1" x14ac:dyDescent="0.25">
      <c r="A246" t="s">
        <v>64</v>
      </c>
      <c r="B246">
        <v>4</v>
      </c>
      <c r="C246">
        <v>4</v>
      </c>
      <c r="D246">
        <v>1</v>
      </c>
      <c r="E246">
        <v>127</v>
      </c>
      <c r="F246" s="2">
        <f t="shared" si="6"/>
        <v>83.944741886443254</v>
      </c>
      <c r="G246">
        <v>4.9000000000000002E-2</v>
      </c>
      <c r="H246" s="2">
        <f t="shared" si="7"/>
        <v>24.114173228346456</v>
      </c>
    </row>
    <row r="247" spans="1:8" customFormat="1" x14ac:dyDescent="0.25">
      <c r="A247" t="s">
        <v>64</v>
      </c>
      <c r="B247">
        <v>4</v>
      </c>
      <c r="C247">
        <v>4</v>
      </c>
      <c r="D247">
        <v>1</v>
      </c>
      <c r="E247">
        <v>22</v>
      </c>
      <c r="F247" s="2">
        <f t="shared" si="6"/>
        <v>14.541608830722453</v>
      </c>
      <c r="G247">
        <v>6.0000000000000001E-3</v>
      </c>
      <c r="H247" s="2">
        <f t="shared" si="7"/>
        <v>17.045454545454547</v>
      </c>
    </row>
    <row r="248" spans="1:8" x14ac:dyDescent="0.25">
      <c r="A248" t="s">
        <v>64</v>
      </c>
      <c r="B248">
        <v>4</v>
      </c>
      <c r="C248">
        <v>4</v>
      </c>
      <c r="D248">
        <v>1</v>
      </c>
      <c r="E248">
        <v>76</v>
      </c>
      <c r="F248" s="2">
        <f t="shared" si="6"/>
        <v>50.234648687950298</v>
      </c>
      <c r="G248">
        <v>1.9E-2</v>
      </c>
      <c r="H248" s="2">
        <f t="shared" si="7"/>
        <v>15.625</v>
      </c>
    </row>
    <row r="249" spans="1:8" x14ac:dyDescent="0.25">
      <c r="A249" t="s">
        <v>64</v>
      </c>
      <c r="B249">
        <v>4</v>
      </c>
      <c r="C249">
        <v>4</v>
      </c>
      <c r="D249">
        <v>0</v>
      </c>
      <c r="E249">
        <v>30</v>
      </c>
      <c r="F249" s="2">
        <f t="shared" si="6"/>
        <v>19.829466587348801</v>
      </c>
      <c r="G249">
        <v>0.01</v>
      </c>
      <c r="H249" s="2">
        <f t="shared" si="7"/>
        <v>20.833333333333332</v>
      </c>
    </row>
    <row r="250" spans="1:8" x14ac:dyDescent="0.25">
      <c r="A250" t="s">
        <v>65</v>
      </c>
      <c r="B250">
        <v>4</v>
      </c>
      <c r="C250">
        <v>4</v>
      </c>
      <c r="D250">
        <v>1</v>
      </c>
      <c r="E250">
        <v>119</v>
      </c>
      <c r="F250" s="2">
        <f t="shared" si="6"/>
        <v>78.656884129816916</v>
      </c>
      <c r="G250">
        <v>0.06</v>
      </c>
      <c r="H250" s="2">
        <f t="shared" si="7"/>
        <v>31.512605042016808</v>
      </c>
    </row>
    <row r="251" spans="1:8" x14ac:dyDescent="0.25">
      <c r="A251" t="s">
        <v>65</v>
      </c>
      <c r="B251">
        <v>4</v>
      </c>
      <c r="C251">
        <v>4</v>
      </c>
      <c r="D251">
        <v>1</v>
      </c>
      <c r="E251">
        <v>359</v>
      </c>
      <c r="F251" s="2">
        <f t="shared" si="6"/>
        <v>237.29261682860729</v>
      </c>
      <c r="G251">
        <v>0.21299999999999999</v>
      </c>
      <c r="H251" s="2">
        <f t="shared" si="7"/>
        <v>37.082172701949858</v>
      </c>
    </row>
    <row r="252" spans="1:8" x14ac:dyDescent="0.25">
      <c r="A252" t="s">
        <v>65</v>
      </c>
      <c r="B252">
        <v>4</v>
      </c>
      <c r="C252">
        <v>4</v>
      </c>
      <c r="D252">
        <v>1</v>
      </c>
      <c r="E252">
        <v>499</v>
      </c>
      <c r="F252" s="2">
        <f t="shared" si="6"/>
        <v>329.83012756956839</v>
      </c>
      <c r="G252">
        <v>0.214</v>
      </c>
      <c r="H252" s="2">
        <f t="shared" si="7"/>
        <v>26.803607214428858</v>
      </c>
    </row>
    <row r="253" spans="1:8" x14ac:dyDescent="0.25">
      <c r="A253" t="s">
        <v>65</v>
      </c>
      <c r="B253">
        <v>4</v>
      </c>
      <c r="C253">
        <v>4</v>
      </c>
      <c r="D253">
        <v>0</v>
      </c>
      <c r="E253">
        <v>119</v>
      </c>
      <c r="F253" s="2">
        <f t="shared" si="6"/>
        <v>78.656884129816916</v>
      </c>
      <c r="G253">
        <v>0.06</v>
      </c>
      <c r="H253" s="2">
        <f t="shared" si="7"/>
        <v>31.512605042016808</v>
      </c>
    </row>
    <row r="254" spans="1:8" x14ac:dyDescent="0.25">
      <c r="A254" t="s">
        <v>66</v>
      </c>
      <c r="B254">
        <v>4</v>
      </c>
      <c r="C254">
        <v>4</v>
      </c>
      <c r="D254">
        <v>1</v>
      </c>
      <c r="E254">
        <v>149</v>
      </c>
      <c r="F254" s="2">
        <f t="shared" si="6"/>
        <v>98.486350717165692</v>
      </c>
      <c r="G254">
        <v>5.1999999999999998E-2</v>
      </c>
      <c r="H254" s="2">
        <f t="shared" si="7"/>
        <v>21.812080536912752</v>
      </c>
    </row>
    <row r="255" spans="1:8" x14ac:dyDescent="0.25">
      <c r="A255" t="s">
        <v>66</v>
      </c>
      <c r="B255">
        <v>4</v>
      </c>
      <c r="C255">
        <v>4</v>
      </c>
      <c r="D255">
        <v>1</v>
      </c>
      <c r="E255">
        <v>203</v>
      </c>
      <c r="F255" s="2">
        <f t="shared" si="6"/>
        <v>134.17939057439355</v>
      </c>
      <c r="G255">
        <v>4.9000000000000002E-2</v>
      </c>
      <c r="H255" s="2">
        <f t="shared" si="7"/>
        <v>15.086206896551724</v>
      </c>
    </row>
    <row r="256" spans="1:8" x14ac:dyDescent="0.25">
      <c r="A256" t="s">
        <v>66</v>
      </c>
      <c r="B256">
        <v>4</v>
      </c>
      <c r="C256">
        <v>4</v>
      </c>
      <c r="D256">
        <v>1</v>
      </c>
      <c r="E256">
        <v>990</v>
      </c>
      <c r="F256" s="2">
        <f t="shared" si="6"/>
        <v>654.37239738251048</v>
      </c>
      <c r="G256">
        <v>0.26900000000000002</v>
      </c>
      <c r="H256" s="2">
        <f t="shared" si="7"/>
        <v>16.982323232323232</v>
      </c>
    </row>
    <row r="257" spans="1:8" x14ac:dyDescent="0.25">
      <c r="A257" t="s">
        <v>66</v>
      </c>
      <c r="B257">
        <v>4</v>
      </c>
      <c r="C257">
        <v>4</v>
      </c>
      <c r="D257">
        <v>0</v>
      </c>
      <c r="E257">
        <v>85</v>
      </c>
      <c r="F257" s="2">
        <f t="shared" si="6"/>
        <v>56.183488664154936</v>
      </c>
      <c r="G257">
        <v>2.7E-2</v>
      </c>
      <c r="H257" s="2">
        <f t="shared" si="7"/>
        <v>19.852941176470587</v>
      </c>
    </row>
    <row r="258" spans="1:8" x14ac:dyDescent="0.25">
      <c r="A258" t="s">
        <v>67</v>
      </c>
      <c r="B258">
        <v>4</v>
      </c>
      <c r="C258">
        <v>4</v>
      </c>
      <c r="D258">
        <v>1</v>
      </c>
      <c r="E258">
        <v>189</v>
      </c>
      <c r="F258" s="2">
        <f t="shared" si="6"/>
        <v>124.92563950029744</v>
      </c>
      <c r="G258">
        <v>5.1999999999999998E-2</v>
      </c>
      <c r="H258" s="2">
        <f t="shared" si="7"/>
        <v>17.195767195767196</v>
      </c>
    </row>
    <row r="259" spans="1:8" x14ac:dyDescent="0.25">
      <c r="A259" t="s">
        <v>67</v>
      </c>
      <c r="B259">
        <v>4</v>
      </c>
      <c r="C259">
        <v>4</v>
      </c>
      <c r="D259">
        <v>1</v>
      </c>
      <c r="E259">
        <v>1016</v>
      </c>
      <c r="F259" s="2">
        <f t="shared" ref="F259:F322" si="8">E259/151290*100000</f>
        <v>671.55793509154603</v>
      </c>
      <c r="G259">
        <v>0.33900000000000002</v>
      </c>
      <c r="H259" s="2">
        <f t="shared" ref="H259:H322" si="9">G259*62500/E259</f>
        <v>20.853838582677167</v>
      </c>
    </row>
    <row r="260" spans="1:8" x14ac:dyDescent="0.25">
      <c r="A260" t="s">
        <v>67</v>
      </c>
      <c r="B260">
        <v>4</v>
      </c>
      <c r="C260">
        <v>4</v>
      </c>
      <c r="D260">
        <v>1</v>
      </c>
      <c r="E260">
        <v>1718</v>
      </c>
      <c r="F260" s="2">
        <f t="shared" si="8"/>
        <v>1135.5674532355081</v>
      </c>
      <c r="G260">
        <v>0.90300000000000002</v>
      </c>
      <c r="H260" s="2">
        <f t="shared" si="9"/>
        <v>32.850698486612337</v>
      </c>
    </row>
    <row r="261" spans="1:8" x14ac:dyDescent="0.25">
      <c r="A261" t="s">
        <v>67</v>
      </c>
      <c r="B261">
        <v>4</v>
      </c>
      <c r="C261">
        <v>4</v>
      </c>
      <c r="D261">
        <v>0</v>
      </c>
      <c r="E261">
        <v>26</v>
      </c>
      <c r="F261" s="2">
        <f t="shared" si="8"/>
        <v>17.185537709035628</v>
      </c>
      <c r="G261">
        <v>1.0999999999999999E-2</v>
      </c>
      <c r="H261" s="2">
        <f t="shared" si="9"/>
        <v>26.442307692307693</v>
      </c>
    </row>
    <row r="262" spans="1:8" x14ac:dyDescent="0.25">
      <c r="A262" t="s">
        <v>68</v>
      </c>
      <c r="B262">
        <v>4</v>
      </c>
      <c r="C262">
        <v>4</v>
      </c>
      <c r="D262">
        <v>1</v>
      </c>
      <c r="E262">
        <v>899</v>
      </c>
      <c r="F262" s="2">
        <f t="shared" si="8"/>
        <v>594.22301540088574</v>
      </c>
      <c r="G262">
        <v>0.51200000000000001</v>
      </c>
      <c r="H262" s="2">
        <f t="shared" si="9"/>
        <v>35.595105672969964</v>
      </c>
    </row>
    <row r="263" spans="1:8" x14ac:dyDescent="0.25">
      <c r="A263" t="s">
        <v>68</v>
      </c>
      <c r="B263">
        <v>4</v>
      </c>
      <c r="C263">
        <v>4</v>
      </c>
      <c r="D263">
        <v>1</v>
      </c>
      <c r="E263">
        <v>529</v>
      </c>
      <c r="F263" s="2">
        <f t="shared" si="8"/>
        <v>349.65959415691719</v>
      </c>
      <c r="G263">
        <v>0.22800000000000001</v>
      </c>
      <c r="H263" s="2">
        <f t="shared" si="9"/>
        <v>26.937618147448013</v>
      </c>
    </row>
    <row r="264" spans="1:8" x14ac:dyDescent="0.25">
      <c r="A264" t="s">
        <v>68</v>
      </c>
      <c r="B264">
        <v>4</v>
      </c>
      <c r="C264">
        <v>4</v>
      </c>
      <c r="D264">
        <v>1</v>
      </c>
      <c r="E264">
        <v>510</v>
      </c>
      <c r="F264" s="2">
        <f t="shared" si="8"/>
        <v>337.10093198492962</v>
      </c>
      <c r="G264">
        <v>0.33800000000000002</v>
      </c>
      <c r="H264" s="2">
        <f t="shared" si="9"/>
        <v>41.421568627450981</v>
      </c>
    </row>
    <row r="265" spans="1:8" x14ac:dyDescent="0.25">
      <c r="A265" t="s">
        <v>68</v>
      </c>
      <c r="B265">
        <v>4</v>
      </c>
      <c r="C265">
        <v>4</v>
      </c>
      <c r="D265">
        <v>0</v>
      </c>
      <c r="E265">
        <v>170</v>
      </c>
      <c r="F265" s="2">
        <f t="shared" si="8"/>
        <v>112.36697732830987</v>
      </c>
      <c r="G265">
        <v>6.3E-2</v>
      </c>
      <c r="H265" s="2">
        <f t="shared" si="9"/>
        <v>23.161764705882351</v>
      </c>
    </row>
    <row r="266" spans="1:8" x14ac:dyDescent="0.25">
      <c r="A266" t="s">
        <v>65</v>
      </c>
      <c r="B266">
        <v>4</v>
      </c>
      <c r="C266">
        <v>4</v>
      </c>
      <c r="D266">
        <v>1</v>
      </c>
      <c r="E266">
        <v>30</v>
      </c>
      <c r="F266" s="2">
        <f t="shared" si="8"/>
        <v>19.829466587348801</v>
      </c>
      <c r="G266">
        <v>4.4999999999999998E-2</v>
      </c>
      <c r="H266" s="2">
        <f t="shared" si="9"/>
        <v>93.75</v>
      </c>
    </row>
    <row r="267" spans="1:8" x14ac:dyDescent="0.25">
      <c r="A267" t="s">
        <v>65</v>
      </c>
      <c r="B267">
        <v>4</v>
      </c>
      <c r="C267">
        <v>4</v>
      </c>
      <c r="D267">
        <v>1</v>
      </c>
      <c r="E267">
        <v>148</v>
      </c>
      <c r="F267" s="2">
        <f t="shared" si="8"/>
        <v>97.825368497587405</v>
      </c>
      <c r="G267">
        <v>7.6369999999999996</v>
      </c>
      <c r="H267" s="2">
        <f t="shared" si="9"/>
        <v>3225.0844594594596</v>
      </c>
    </row>
    <row r="268" spans="1:8" x14ac:dyDescent="0.25">
      <c r="A268" t="s">
        <v>65</v>
      </c>
      <c r="B268">
        <v>4</v>
      </c>
      <c r="C268">
        <v>4</v>
      </c>
      <c r="D268">
        <v>1</v>
      </c>
      <c r="E268">
        <v>109</v>
      </c>
      <c r="F268" s="2">
        <f t="shared" si="8"/>
        <v>72.047061934033977</v>
      </c>
      <c r="G268">
        <v>7.0999999999999994E-2</v>
      </c>
      <c r="H268" s="2">
        <f t="shared" si="9"/>
        <v>40.711009174311926</v>
      </c>
    </row>
    <row r="269" spans="1:8" x14ac:dyDescent="0.25">
      <c r="A269" t="s">
        <v>65</v>
      </c>
      <c r="B269">
        <v>4</v>
      </c>
      <c r="C269">
        <v>4</v>
      </c>
      <c r="D269">
        <v>0</v>
      </c>
      <c r="E269">
        <v>99</v>
      </c>
      <c r="F269" s="2">
        <f t="shared" si="8"/>
        <v>65.437239738251037</v>
      </c>
      <c r="G269">
        <v>0.496</v>
      </c>
      <c r="H269" s="2">
        <f t="shared" si="9"/>
        <v>313.13131313131311</v>
      </c>
    </row>
    <row r="270" spans="1:8" x14ac:dyDescent="0.25">
      <c r="A270" t="s">
        <v>69</v>
      </c>
      <c r="B270">
        <v>4</v>
      </c>
      <c r="C270">
        <v>4</v>
      </c>
      <c r="D270">
        <v>1</v>
      </c>
      <c r="E270">
        <v>161</v>
      </c>
      <c r="F270" s="2">
        <f t="shared" si="8"/>
        <v>106.41813735210522</v>
      </c>
      <c r="G270">
        <v>0.20899999999999999</v>
      </c>
      <c r="H270" s="2">
        <f t="shared" si="9"/>
        <v>81.133540372670808</v>
      </c>
    </row>
    <row r="271" spans="1:8" x14ac:dyDescent="0.25">
      <c r="A271" t="s">
        <v>69</v>
      </c>
      <c r="B271">
        <v>4</v>
      </c>
      <c r="C271">
        <v>4</v>
      </c>
      <c r="D271">
        <v>1</v>
      </c>
      <c r="E271">
        <v>71</v>
      </c>
      <c r="F271" s="2">
        <f t="shared" si="8"/>
        <v>46.929737590058828</v>
      </c>
      <c r="G271">
        <v>3.5000000000000003E-2</v>
      </c>
      <c r="H271" s="2">
        <f t="shared" si="9"/>
        <v>30.809859154929576</v>
      </c>
    </row>
    <row r="272" spans="1:8" x14ac:dyDescent="0.25">
      <c r="A272" t="s">
        <v>69</v>
      </c>
      <c r="B272">
        <v>4</v>
      </c>
      <c r="C272">
        <v>4</v>
      </c>
      <c r="D272">
        <v>1</v>
      </c>
      <c r="E272">
        <v>174</v>
      </c>
      <c r="F272" s="2">
        <f t="shared" si="8"/>
        <v>115.01090620662305</v>
      </c>
      <c r="G272">
        <v>0.26200000000000001</v>
      </c>
      <c r="H272" s="2">
        <f t="shared" si="9"/>
        <v>94.109195402298852</v>
      </c>
    </row>
    <row r="273" spans="1:10" x14ac:dyDescent="0.25">
      <c r="A273" t="s">
        <v>69</v>
      </c>
      <c r="B273">
        <v>4</v>
      </c>
      <c r="C273">
        <v>4</v>
      </c>
      <c r="D273">
        <v>0</v>
      </c>
      <c r="E273">
        <v>29</v>
      </c>
      <c r="F273" s="2">
        <f t="shared" si="8"/>
        <v>19.168484367770507</v>
      </c>
      <c r="G273">
        <v>1.0999999999999999E-2</v>
      </c>
      <c r="H273" s="2">
        <f t="shared" si="9"/>
        <v>23.706896551724139</v>
      </c>
    </row>
    <row r="274" spans="1:10" x14ac:dyDescent="0.25">
      <c r="A274" t="s">
        <v>66</v>
      </c>
      <c r="B274">
        <v>4</v>
      </c>
      <c r="C274">
        <v>4</v>
      </c>
      <c r="D274">
        <v>1</v>
      </c>
      <c r="E274">
        <v>18</v>
      </c>
      <c r="F274" s="2">
        <f t="shared" si="8"/>
        <v>11.89767995240928</v>
      </c>
      <c r="G274">
        <v>8.9999999999999993E-3</v>
      </c>
      <c r="H274" s="2">
        <f t="shared" si="9"/>
        <v>31.25</v>
      </c>
    </row>
    <row r="275" spans="1:10" x14ac:dyDescent="0.25">
      <c r="A275" t="s">
        <v>66</v>
      </c>
      <c r="B275">
        <v>4</v>
      </c>
      <c r="C275">
        <v>4</v>
      </c>
      <c r="D275">
        <v>1</v>
      </c>
      <c r="E275">
        <v>9</v>
      </c>
      <c r="F275" s="2">
        <f t="shared" si="8"/>
        <v>5.9488399762046402</v>
      </c>
      <c r="G275">
        <v>3.0000000000000001E-3</v>
      </c>
      <c r="H275" s="2">
        <f t="shared" si="9"/>
        <v>20.833333333333332</v>
      </c>
    </row>
    <row r="276" spans="1:10" x14ac:dyDescent="0.25">
      <c r="A276" t="s">
        <v>66</v>
      </c>
      <c r="B276">
        <v>4</v>
      </c>
      <c r="C276">
        <v>4</v>
      </c>
      <c r="D276">
        <v>1</v>
      </c>
      <c r="E276">
        <v>10</v>
      </c>
      <c r="F276" s="2">
        <f t="shared" si="8"/>
        <v>6.6098221957829333</v>
      </c>
      <c r="G276">
        <v>7.0000000000000001E-3</v>
      </c>
      <c r="H276" s="2">
        <f t="shared" si="9"/>
        <v>43.75</v>
      </c>
    </row>
    <row r="277" spans="1:10" x14ac:dyDescent="0.25">
      <c r="A277" t="s">
        <v>66</v>
      </c>
      <c r="B277">
        <v>4</v>
      </c>
      <c r="C277">
        <v>4</v>
      </c>
      <c r="D277">
        <v>0</v>
      </c>
      <c r="E277">
        <v>13</v>
      </c>
      <c r="F277" s="2">
        <f t="shared" si="8"/>
        <v>8.5927688545178142</v>
      </c>
      <c r="G277">
        <v>1.7999999999999999E-2</v>
      </c>
      <c r="H277" s="2">
        <f t="shared" si="9"/>
        <v>86.538461538461533</v>
      </c>
    </row>
    <row r="278" spans="1:10" x14ac:dyDescent="0.25">
      <c r="A278" t="s">
        <v>70</v>
      </c>
      <c r="B278">
        <v>4</v>
      </c>
      <c r="C278">
        <v>4</v>
      </c>
      <c r="D278">
        <v>1</v>
      </c>
      <c r="E278">
        <v>41</v>
      </c>
      <c r="F278" s="2">
        <f t="shared" si="8"/>
        <v>27.100271002710027</v>
      </c>
      <c r="G278">
        <v>2.1999999999999999E-2</v>
      </c>
      <c r="H278" s="2">
        <f t="shared" si="9"/>
        <v>33.536585365853661</v>
      </c>
    </row>
    <row r="279" spans="1:10" x14ac:dyDescent="0.25">
      <c r="A279" t="s">
        <v>70</v>
      </c>
      <c r="B279">
        <v>4</v>
      </c>
      <c r="C279">
        <v>4</v>
      </c>
      <c r="D279">
        <v>1</v>
      </c>
      <c r="E279">
        <v>14</v>
      </c>
      <c r="F279" s="2">
        <f t="shared" si="8"/>
        <v>9.2537510740961064</v>
      </c>
      <c r="G279">
        <v>5.0000000000000001E-3</v>
      </c>
      <c r="H279" s="2">
        <f t="shared" si="9"/>
        <v>22.321428571428573</v>
      </c>
    </row>
    <row r="280" spans="1:10" x14ac:dyDescent="0.25">
      <c r="A280" t="s">
        <v>70</v>
      </c>
      <c r="B280">
        <v>4</v>
      </c>
      <c r="C280">
        <v>4</v>
      </c>
      <c r="D280">
        <v>1</v>
      </c>
      <c r="E280">
        <v>269</v>
      </c>
      <c r="F280" s="2">
        <f t="shared" si="8"/>
        <v>177.80421706656091</v>
      </c>
      <c r="G280">
        <v>8.4000000000000005E-2</v>
      </c>
      <c r="H280" s="2">
        <f t="shared" si="9"/>
        <v>19.516728624535315</v>
      </c>
    </row>
    <row r="281" spans="1:10" x14ac:dyDescent="0.25">
      <c r="A281" t="s">
        <v>70</v>
      </c>
      <c r="B281">
        <v>4</v>
      </c>
      <c r="C281">
        <v>4</v>
      </c>
      <c r="D281">
        <v>0</v>
      </c>
      <c r="E281">
        <v>27</v>
      </c>
      <c r="F281" s="2">
        <f t="shared" si="8"/>
        <v>17.846519928613919</v>
      </c>
      <c r="G281">
        <v>6.0000000000000001E-3</v>
      </c>
      <c r="H281" s="2">
        <f t="shared" si="9"/>
        <v>13.888888888888889</v>
      </c>
    </row>
    <row r="282" spans="1:10" x14ac:dyDescent="0.25">
      <c r="A282" t="s">
        <v>71</v>
      </c>
      <c r="B282">
        <v>4</v>
      </c>
      <c r="C282">
        <v>4</v>
      </c>
      <c r="D282">
        <v>1</v>
      </c>
      <c r="E282">
        <v>38</v>
      </c>
      <c r="F282" s="2">
        <f t="shared" si="8"/>
        <v>25.117324343975149</v>
      </c>
      <c r="G282">
        <v>0.03</v>
      </c>
      <c r="H282" s="2">
        <f t="shared" si="9"/>
        <v>49.342105263157897</v>
      </c>
    </row>
    <row r="283" spans="1:10" x14ac:dyDescent="0.25">
      <c r="A283" t="s">
        <v>71</v>
      </c>
      <c r="B283">
        <v>4</v>
      </c>
      <c r="C283">
        <v>4</v>
      </c>
      <c r="D283">
        <v>1</v>
      </c>
      <c r="E283">
        <v>240</v>
      </c>
      <c r="F283" s="2">
        <f t="shared" si="8"/>
        <v>158.63573269879041</v>
      </c>
      <c r="G283">
        <v>0.38100000000000001</v>
      </c>
      <c r="H283" s="2">
        <f t="shared" si="9"/>
        <v>99.21875</v>
      </c>
    </row>
    <row r="284" spans="1:10" x14ac:dyDescent="0.25">
      <c r="A284" t="s">
        <v>71</v>
      </c>
      <c r="B284">
        <v>4</v>
      </c>
      <c r="C284">
        <v>4</v>
      </c>
      <c r="D284">
        <v>1</v>
      </c>
      <c r="E284">
        <v>128</v>
      </c>
      <c r="F284" s="2">
        <f t="shared" si="8"/>
        <v>84.605724106021555</v>
      </c>
      <c r="G284">
        <v>0.155</v>
      </c>
      <c r="H284" s="2">
        <f t="shared" si="9"/>
        <v>75.68359375</v>
      </c>
    </row>
    <row r="285" spans="1:10" x14ac:dyDescent="0.25">
      <c r="A285" t="s">
        <v>71</v>
      </c>
      <c r="B285">
        <v>4</v>
      </c>
      <c r="C285">
        <v>4</v>
      </c>
      <c r="D285">
        <v>0</v>
      </c>
      <c r="E285">
        <v>10</v>
      </c>
      <c r="F285" s="2">
        <f t="shared" si="8"/>
        <v>6.6098221957829333</v>
      </c>
      <c r="G285">
        <v>1.4999999999999999E-2</v>
      </c>
      <c r="H285" s="2">
        <f t="shared" si="9"/>
        <v>93.75</v>
      </c>
    </row>
    <row r="286" spans="1:10" x14ac:dyDescent="0.25">
      <c r="A286" t="s">
        <v>72</v>
      </c>
      <c r="B286">
        <v>5</v>
      </c>
      <c r="C286">
        <v>0</v>
      </c>
      <c r="D286">
        <v>5</v>
      </c>
      <c r="E286">
        <v>81</v>
      </c>
      <c r="F286" s="2">
        <f t="shared" si="8"/>
        <v>53.539559785841767</v>
      </c>
      <c r="G286">
        <v>0.14199999999999999</v>
      </c>
      <c r="H286" s="2">
        <f t="shared" si="9"/>
        <v>109.5679012345679</v>
      </c>
    </row>
    <row r="287" spans="1:10" x14ac:dyDescent="0.25">
      <c r="A287" t="s">
        <v>72</v>
      </c>
      <c r="B287">
        <v>5</v>
      </c>
      <c r="C287">
        <v>0</v>
      </c>
      <c r="D287">
        <v>5</v>
      </c>
      <c r="E287">
        <v>153</v>
      </c>
      <c r="F287" s="2">
        <f t="shared" si="8"/>
        <v>101.13027959547888</v>
      </c>
      <c r="G287">
        <v>0.105</v>
      </c>
      <c r="H287" s="2">
        <f t="shared" si="9"/>
        <v>42.892156862745097</v>
      </c>
      <c r="J287" s="1">
        <f>STDEV(E286:E315)</f>
        <v>77.545270426488557</v>
      </c>
    </row>
    <row r="288" spans="1:10" x14ac:dyDescent="0.25">
      <c r="A288" t="s">
        <v>72</v>
      </c>
      <c r="B288">
        <v>5</v>
      </c>
      <c r="C288">
        <v>0</v>
      </c>
      <c r="D288">
        <v>5</v>
      </c>
      <c r="E288">
        <v>62</v>
      </c>
      <c r="F288" s="2">
        <f t="shared" si="8"/>
        <v>40.980897613854182</v>
      </c>
      <c r="G288">
        <v>0.182</v>
      </c>
      <c r="H288" s="2">
        <f t="shared" si="9"/>
        <v>183.46774193548387</v>
      </c>
    </row>
    <row r="289" spans="1:8" x14ac:dyDescent="0.25">
      <c r="A289" t="s">
        <v>73</v>
      </c>
      <c r="B289">
        <v>5</v>
      </c>
      <c r="C289">
        <v>0</v>
      </c>
      <c r="D289">
        <v>5</v>
      </c>
      <c r="E289">
        <v>3</v>
      </c>
      <c r="F289" s="2">
        <f t="shared" si="8"/>
        <v>1.9829466587348801</v>
      </c>
      <c r="G289">
        <v>1E-3</v>
      </c>
      <c r="H289" s="2">
        <f t="shared" si="9"/>
        <v>20.833333333333332</v>
      </c>
    </row>
    <row r="290" spans="1:8" x14ac:dyDescent="0.25">
      <c r="A290" t="s">
        <v>73</v>
      </c>
      <c r="B290">
        <v>5</v>
      </c>
      <c r="C290">
        <v>0</v>
      </c>
      <c r="D290">
        <v>5</v>
      </c>
      <c r="E290">
        <v>27</v>
      </c>
      <c r="F290" s="2">
        <f t="shared" si="8"/>
        <v>17.846519928613919</v>
      </c>
      <c r="G290">
        <v>1.2E-2</v>
      </c>
      <c r="H290" s="2">
        <f t="shared" si="9"/>
        <v>27.777777777777779</v>
      </c>
    </row>
    <row r="291" spans="1:8" x14ac:dyDescent="0.25">
      <c r="A291" t="s">
        <v>73</v>
      </c>
      <c r="B291">
        <v>5</v>
      </c>
      <c r="C291">
        <v>0</v>
      </c>
      <c r="D291">
        <v>5</v>
      </c>
      <c r="E291">
        <v>2</v>
      </c>
      <c r="F291" s="2">
        <f t="shared" si="8"/>
        <v>1.3219644391565868</v>
      </c>
      <c r="G291" s="4">
        <v>7.5949999999999998E-4</v>
      </c>
      <c r="H291" s="2">
        <f t="shared" si="9"/>
        <v>23.734375</v>
      </c>
    </row>
    <row r="292" spans="1:8" x14ac:dyDescent="0.25">
      <c r="A292" t="s">
        <v>74</v>
      </c>
      <c r="B292">
        <v>5</v>
      </c>
      <c r="C292">
        <v>0</v>
      </c>
      <c r="D292">
        <v>5</v>
      </c>
      <c r="E292">
        <v>32</v>
      </c>
      <c r="F292" s="2">
        <f t="shared" si="8"/>
        <v>21.151431026505389</v>
      </c>
      <c r="G292">
        <v>5.8000000000000003E-2</v>
      </c>
      <c r="H292" s="2">
        <f t="shared" si="9"/>
        <v>113.28125</v>
      </c>
    </row>
    <row r="293" spans="1:8" x14ac:dyDescent="0.25">
      <c r="A293" t="s">
        <v>74</v>
      </c>
      <c r="B293">
        <v>5</v>
      </c>
      <c r="C293">
        <v>0</v>
      </c>
      <c r="D293">
        <v>5</v>
      </c>
      <c r="E293">
        <v>19</v>
      </c>
      <c r="F293" s="2">
        <f t="shared" si="8"/>
        <v>12.558662171987574</v>
      </c>
      <c r="G293">
        <v>1.4999999999999999E-2</v>
      </c>
      <c r="H293" s="2">
        <f t="shared" si="9"/>
        <v>49.342105263157897</v>
      </c>
    </row>
    <row r="294" spans="1:8" x14ac:dyDescent="0.25">
      <c r="A294" t="s">
        <v>74</v>
      </c>
      <c r="B294">
        <v>5</v>
      </c>
      <c r="C294">
        <v>0</v>
      </c>
      <c r="D294">
        <v>5</v>
      </c>
      <c r="E294">
        <v>35</v>
      </c>
      <c r="F294" s="2">
        <f t="shared" si="8"/>
        <v>23.134377685240267</v>
      </c>
      <c r="G294">
        <v>2.7E-2</v>
      </c>
      <c r="H294" s="2">
        <f t="shared" si="9"/>
        <v>48.214285714285715</v>
      </c>
    </row>
    <row r="295" spans="1:8" x14ac:dyDescent="0.25">
      <c r="A295" t="s">
        <v>75</v>
      </c>
      <c r="B295">
        <v>5</v>
      </c>
      <c r="C295">
        <v>0</v>
      </c>
      <c r="D295">
        <v>5</v>
      </c>
      <c r="E295">
        <v>9</v>
      </c>
      <c r="F295" s="2">
        <f t="shared" si="8"/>
        <v>5.9488399762046402</v>
      </c>
      <c r="G295">
        <v>2E-3</v>
      </c>
      <c r="H295" s="2">
        <f t="shared" si="9"/>
        <v>13.888888888888889</v>
      </c>
    </row>
    <row r="296" spans="1:8" x14ac:dyDescent="0.25">
      <c r="A296" t="s">
        <v>75</v>
      </c>
      <c r="B296">
        <v>5</v>
      </c>
      <c r="C296">
        <v>0</v>
      </c>
      <c r="D296">
        <v>5</v>
      </c>
      <c r="E296">
        <v>11</v>
      </c>
      <c r="F296" s="2">
        <f t="shared" si="8"/>
        <v>7.2708044153612263</v>
      </c>
      <c r="G296">
        <v>4.0000000000000001E-3</v>
      </c>
      <c r="H296" s="2">
        <f t="shared" si="9"/>
        <v>22.727272727272727</v>
      </c>
    </row>
    <row r="297" spans="1:8" x14ac:dyDescent="0.25">
      <c r="A297" t="s">
        <v>75</v>
      </c>
      <c r="B297">
        <v>5</v>
      </c>
      <c r="C297">
        <v>0</v>
      </c>
      <c r="D297">
        <v>5</v>
      </c>
      <c r="E297">
        <v>9</v>
      </c>
      <c r="F297" s="2">
        <f t="shared" si="8"/>
        <v>5.9488399762046402</v>
      </c>
      <c r="G297">
        <v>8.9999999999999993E-3</v>
      </c>
      <c r="H297" s="2">
        <f t="shared" si="9"/>
        <v>62.5</v>
      </c>
    </row>
    <row r="298" spans="1:8" x14ac:dyDescent="0.25">
      <c r="A298" s="1" t="s">
        <v>76</v>
      </c>
      <c r="B298">
        <v>5</v>
      </c>
      <c r="C298">
        <v>0</v>
      </c>
      <c r="D298">
        <v>5</v>
      </c>
      <c r="E298" s="1">
        <v>108</v>
      </c>
      <c r="F298" s="2">
        <f t="shared" si="8"/>
        <v>71.386079714455676</v>
      </c>
      <c r="G298" s="1">
        <v>8.5999999999999993E-2</v>
      </c>
      <c r="H298" s="2">
        <f t="shared" si="9"/>
        <v>49.768518518518519</v>
      </c>
    </row>
    <row r="299" spans="1:8" x14ac:dyDescent="0.25">
      <c r="A299" s="1" t="s">
        <v>76</v>
      </c>
      <c r="B299">
        <v>5</v>
      </c>
      <c r="C299">
        <v>0</v>
      </c>
      <c r="D299">
        <v>5</v>
      </c>
      <c r="E299" s="1">
        <v>96</v>
      </c>
      <c r="F299" s="2">
        <f t="shared" si="8"/>
        <v>63.454293079516162</v>
      </c>
      <c r="G299" s="1">
        <v>7.3999999999999996E-2</v>
      </c>
      <c r="H299" s="2">
        <f t="shared" si="9"/>
        <v>48.177083333333336</v>
      </c>
    </row>
    <row r="300" spans="1:8" x14ac:dyDescent="0.25">
      <c r="A300" s="1" t="s">
        <v>76</v>
      </c>
      <c r="B300">
        <v>5</v>
      </c>
      <c r="C300">
        <v>0</v>
      </c>
      <c r="D300">
        <v>5</v>
      </c>
      <c r="E300" s="1">
        <v>132</v>
      </c>
      <c r="F300" s="2">
        <f t="shared" si="8"/>
        <v>87.249652984334716</v>
      </c>
      <c r="G300" s="1">
        <v>4.9000000000000002E-2</v>
      </c>
      <c r="H300" s="2">
        <f t="shared" si="9"/>
        <v>23.200757575757574</v>
      </c>
    </row>
    <row r="301" spans="1:8" x14ac:dyDescent="0.25">
      <c r="A301" s="1" t="s">
        <v>77</v>
      </c>
      <c r="B301">
        <v>5</v>
      </c>
      <c r="C301">
        <v>0</v>
      </c>
      <c r="D301">
        <v>5</v>
      </c>
      <c r="E301" s="1">
        <v>183</v>
      </c>
      <c r="F301" s="2">
        <f t="shared" si="8"/>
        <v>120.95974618282767</v>
      </c>
      <c r="G301" s="1">
        <v>0.252</v>
      </c>
      <c r="H301" s="2">
        <f t="shared" si="9"/>
        <v>86.06557377049181</v>
      </c>
    </row>
    <row r="302" spans="1:8" x14ac:dyDescent="0.25">
      <c r="A302" s="1" t="s">
        <v>77</v>
      </c>
      <c r="B302">
        <v>5</v>
      </c>
      <c r="C302">
        <v>0</v>
      </c>
      <c r="D302">
        <v>5</v>
      </c>
      <c r="E302" s="1">
        <v>202</v>
      </c>
      <c r="F302" s="2">
        <f t="shared" si="8"/>
        <v>133.51840835481525</v>
      </c>
      <c r="G302" s="1">
        <v>0.246</v>
      </c>
      <c r="H302" s="2">
        <f t="shared" si="9"/>
        <v>76.113861386138609</v>
      </c>
    </row>
    <row r="303" spans="1:8" x14ac:dyDescent="0.25">
      <c r="A303" s="1" t="s">
        <v>77</v>
      </c>
      <c r="B303">
        <v>5</v>
      </c>
      <c r="C303">
        <v>0</v>
      </c>
      <c r="D303">
        <v>5</v>
      </c>
      <c r="E303" s="1">
        <v>79</v>
      </c>
      <c r="F303" s="2">
        <f t="shared" si="8"/>
        <v>52.217595346685172</v>
      </c>
      <c r="G303" s="1">
        <v>8.3000000000000004E-2</v>
      </c>
      <c r="H303" s="2">
        <f t="shared" si="9"/>
        <v>65.664556962025316</v>
      </c>
    </row>
    <row r="304" spans="1:8" x14ac:dyDescent="0.25">
      <c r="A304" s="1" t="s">
        <v>78</v>
      </c>
      <c r="B304">
        <v>5</v>
      </c>
      <c r="C304">
        <v>0</v>
      </c>
      <c r="D304">
        <v>5</v>
      </c>
      <c r="E304" s="1">
        <v>204</v>
      </c>
      <c r="F304" s="2">
        <f t="shared" si="8"/>
        <v>134.84037279397185</v>
      </c>
      <c r="G304" s="1">
        <v>0.21299999999999999</v>
      </c>
      <c r="H304" s="2">
        <f t="shared" si="9"/>
        <v>65.257352941176464</v>
      </c>
    </row>
    <row r="305" spans="1:8" x14ac:dyDescent="0.25">
      <c r="A305" s="1" t="s">
        <v>78</v>
      </c>
      <c r="B305">
        <v>5</v>
      </c>
      <c r="C305">
        <v>0</v>
      </c>
      <c r="D305">
        <v>5</v>
      </c>
      <c r="E305" s="1">
        <v>295</v>
      </c>
      <c r="F305" s="2">
        <f t="shared" si="8"/>
        <v>194.98975477559654</v>
      </c>
      <c r="G305" s="1">
        <v>0.24399999999999999</v>
      </c>
      <c r="H305" s="2">
        <f t="shared" si="9"/>
        <v>51.694915254237287</v>
      </c>
    </row>
    <row r="306" spans="1:8" x14ac:dyDescent="0.25">
      <c r="A306" s="1" t="s">
        <v>78</v>
      </c>
      <c r="B306">
        <v>5</v>
      </c>
      <c r="C306">
        <v>0</v>
      </c>
      <c r="D306">
        <v>5</v>
      </c>
      <c r="E306" s="1">
        <v>198</v>
      </c>
      <c r="F306" s="2">
        <f t="shared" si="8"/>
        <v>130.87447947650207</v>
      </c>
      <c r="G306" s="1">
        <v>0.185</v>
      </c>
      <c r="H306" s="2">
        <f t="shared" si="9"/>
        <v>58.396464646464644</v>
      </c>
    </row>
    <row r="307" spans="1:8" x14ac:dyDescent="0.25">
      <c r="A307" t="s">
        <v>79</v>
      </c>
      <c r="B307">
        <v>5</v>
      </c>
      <c r="C307">
        <v>0</v>
      </c>
      <c r="D307">
        <v>5</v>
      </c>
      <c r="E307">
        <v>21</v>
      </c>
      <c r="F307" s="2">
        <f t="shared" si="8"/>
        <v>13.880626611144161</v>
      </c>
      <c r="G307">
        <v>2.3E-2</v>
      </c>
      <c r="H307" s="2">
        <f t="shared" si="9"/>
        <v>68.452380952380949</v>
      </c>
    </row>
    <row r="308" spans="1:8" x14ac:dyDescent="0.25">
      <c r="A308" t="s">
        <v>79</v>
      </c>
      <c r="B308">
        <v>5</v>
      </c>
      <c r="C308">
        <v>0</v>
      </c>
      <c r="D308">
        <v>5</v>
      </c>
      <c r="E308">
        <v>22</v>
      </c>
      <c r="F308" s="2">
        <f t="shared" si="8"/>
        <v>14.541608830722453</v>
      </c>
      <c r="G308">
        <v>1.4E-2</v>
      </c>
      <c r="H308" s="2">
        <f t="shared" si="9"/>
        <v>39.772727272727273</v>
      </c>
    </row>
    <row r="309" spans="1:8" x14ac:dyDescent="0.25">
      <c r="A309" t="s">
        <v>79</v>
      </c>
      <c r="B309">
        <v>5</v>
      </c>
      <c r="C309">
        <v>0</v>
      </c>
      <c r="D309">
        <v>5</v>
      </c>
      <c r="E309">
        <v>44</v>
      </c>
      <c r="F309" s="2">
        <f t="shared" si="8"/>
        <v>29.083217661444905</v>
      </c>
      <c r="G309">
        <v>1.7999999999999999E-2</v>
      </c>
      <c r="H309" s="2">
        <f t="shared" si="9"/>
        <v>25.568181818181817</v>
      </c>
    </row>
    <row r="310" spans="1:8" x14ac:dyDescent="0.25">
      <c r="A310" t="s">
        <v>80</v>
      </c>
      <c r="B310">
        <v>5</v>
      </c>
      <c r="C310">
        <v>0</v>
      </c>
      <c r="D310">
        <v>5</v>
      </c>
      <c r="E310">
        <v>56</v>
      </c>
      <c r="F310" s="2">
        <f t="shared" si="8"/>
        <v>37.015004296384426</v>
      </c>
      <c r="G310">
        <v>0.11799999999999999</v>
      </c>
      <c r="H310" s="2">
        <f t="shared" si="9"/>
        <v>131.69642857142858</v>
      </c>
    </row>
    <row r="311" spans="1:8" x14ac:dyDescent="0.25">
      <c r="A311" t="s">
        <v>81</v>
      </c>
      <c r="B311">
        <v>5</v>
      </c>
      <c r="C311">
        <v>0</v>
      </c>
      <c r="D311">
        <v>5</v>
      </c>
      <c r="E311">
        <v>136</v>
      </c>
      <c r="F311" s="2">
        <f t="shared" si="8"/>
        <v>89.893581862647892</v>
      </c>
      <c r="G311">
        <v>0.14899999999999999</v>
      </c>
      <c r="H311" s="2">
        <f t="shared" si="9"/>
        <v>68.474264705882348</v>
      </c>
    </row>
    <row r="312" spans="1:8" x14ac:dyDescent="0.25">
      <c r="A312" t="s">
        <v>81</v>
      </c>
      <c r="B312">
        <v>5</v>
      </c>
      <c r="C312">
        <v>0</v>
      </c>
      <c r="D312">
        <v>5</v>
      </c>
      <c r="E312">
        <v>131</v>
      </c>
      <c r="F312" s="2">
        <f t="shared" si="8"/>
        <v>86.588670764756429</v>
      </c>
      <c r="G312">
        <v>0.11600000000000001</v>
      </c>
      <c r="H312" s="2">
        <f t="shared" si="9"/>
        <v>55.343511450381676</v>
      </c>
    </row>
    <row r="313" spans="1:8" x14ac:dyDescent="0.25">
      <c r="A313" t="s">
        <v>82</v>
      </c>
      <c r="B313">
        <v>5</v>
      </c>
      <c r="C313">
        <v>0</v>
      </c>
      <c r="D313">
        <v>5</v>
      </c>
      <c r="E313">
        <v>2</v>
      </c>
      <c r="F313" s="2">
        <f t="shared" si="8"/>
        <v>1.3219644391565868</v>
      </c>
      <c r="G313">
        <v>1.43229166666666E-2</v>
      </c>
      <c r="H313" s="2">
        <f t="shared" si="9"/>
        <v>447.59114583333127</v>
      </c>
    </row>
    <row r="314" spans="1:8" x14ac:dyDescent="0.25">
      <c r="A314" t="s">
        <v>82</v>
      </c>
      <c r="B314">
        <v>5</v>
      </c>
      <c r="C314">
        <v>0</v>
      </c>
      <c r="D314">
        <v>5</v>
      </c>
      <c r="E314">
        <v>20</v>
      </c>
      <c r="F314" s="2">
        <f t="shared" si="8"/>
        <v>13.219644391565867</v>
      </c>
      <c r="G314">
        <v>0.38400607638888801</v>
      </c>
      <c r="H314" s="2">
        <f t="shared" si="9"/>
        <v>1200.0189887152751</v>
      </c>
    </row>
    <row r="315" spans="1:8" x14ac:dyDescent="0.25">
      <c r="A315" t="s">
        <v>82</v>
      </c>
      <c r="B315">
        <v>5</v>
      </c>
      <c r="C315">
        <v>0</v>
      </c>
      <c r="D315">
        <v>5</v>
      </c>
      <c r="E315">
        <v>34</v>
      </c>
      <c r="F315" s="2">
        <f t="shared" si="8"/>
        <v>22.473395465661973</v>
      </c>
      <c r="G315">
        <v>0.338867187499999</v>
      </c>
      <c r="H315" s="2">
        <f t="shared" si="9"/>
        <v>622.9176240808805</v>
      </c>
    </row>
    <row r="316" spans="1:8" x14ac:dyDescent="0.25">
      <c r="A316" t="s">
        <v>83</v>
      </c>
      <c r="B316">
        <v>6</v>
      </c>
      <c r="C316">
        <v>2</v>
      </c>
      <c r="D316">
        <v>0</v>
      </c>
      <c r="E316">
        <v>25</v>
      </c>
      <c r="F316" s="2">
        <f t="shared" si="8"/>
        <v>16.524555489457335</v>
      </c>
      <c r="G316">
        <v>0.02</v>
      </c>
      <c r="H316" s="2">
        <f t="shared" si="9"/>
        <v>50</v>
      </c>
    </row>
    <row r="317" spans="1:8" x14ac:dyDescent="0.25">
      <c r="A317" t="s">
        <v>83</v>
      </c>
      <c r="B317">
        <v>6</v>
      </c>
      <c r="C317">
        <v>2</v>
      </c>
      <c r="D317">
        <v>0</v>
      </c>
      <c r="E317">
        <v>18</v>
      </c>
      <c r="F317" s="2">
        <f t="shared" si="8"/>
        <v>11.89767995240928</v>
      </c>
      <c r="G317">
        <v>1.2999999999999999E-2</v>
      </c>
      <c r="H317" s="2">
        <f t="shared" si="9"/>
        <v>45.138888888888886</v>
      </c>
    </row>
    <row r="318" spans="1:8" x14ac:dyDescent="0.25">
      <c r="A318" t="s">
        <v>83</v>
      </c>
      <c r="B318">
        <v>6</v>
      </c>
      <c r="C318">
        <v>2</v>
      </c>
      <c r="D318">
        <v>0</v>
      </c>
      <c r="E318">
        <v>21</v>
      </c>
      <c r="F318" s="2">
        <f t="shared" si="8"/>
        <v>13.880626611144161</v>
      </c>
      <c r="G318">
        <v>8.0000000000000002E-3</v>
      </c>
      <c r="H318" s="2">
        <f t="shared" si="9"/>
        <v>23.80952380952381</v>
      </c>
    </row>
    <row r="319" spans="1:8" x14ac:dyDescent="0.25">
      <c r="A319" t="s">
        <v>84</v>
      </c>
      <c r="B319">
        <v>6</v>
      </c>
      <c r="C319">
        <v>2</v>
      </c>
      <c r="D319">
        <v>0</v>
      </c>
      <c r="E319">
        <v>15</v>
      </c>
      <c r="F319" s="2">
        <f t="shared" si="8"/>
        <v>9.9147332936744004</v>
      </c>
      <c r="G319">
        <v>1.4999999999999999E-2</v>
      </c>
      <c r="H319" s="2">
        <f t="shared" si="9"/>
        <v>62.5</v>
      </c>
    </row>
    <row r="320" spans="1:8" x14ac:dyDescent="0.25">
      <c r="A320" t="s">
        <v>84</v>
      </c>
      <c r="B320">
        <v>6</v>
      </c>
      <c r="C320">
        <v>2</v>
      </c>
      <c r="D320">
        <v>0</v>
      </c>
      <c r="E320">
        <v>37</v>
      </c>
      <c r="F320" s="2">
        <f t="shared" si="8"/>
        <v>24.456342124396851</v>
      </c>
      <c r="G320">
        <v>0.02</v>
      </c>
      <c r="H320" s="2">
        <f t="shared" si="9"/>
        <v>33.783783783783782</v>
      </c>
    </row>
    <row r="321" spans="1:8" x14ac:dyDescent="0.25">
      <c r="A321" t="s">
        <v>84</v>
      </c>
      <c r="B321">
        <v>6</v>
      </c>
      <c r="C321">
        <v>2</v>
      </c>
      <c r="D321">
        <v>0</v>
      </c>
      <c r="E321">
        <v>17</v>
      </c>
      <c r="F321" s="2">
        <f t="shared" si="8"/>
        <v>11.236697732830986</v>
      </c>
      <c r="G321">
        <v>0.02</v>
      </c>
      <c r="H321" s="2">
        <f t="shared" si="9"/>
        <v>73.529411764705884</v>
      </c>
    </row>
    <row r="322" spans="1:8" x14ac:dyDescent="0.25">
      <c r="A322" t="s">
        <v>85</v>
      </c>
      <c r="B322">
        <v>6</v>
      </c>
      <c r="C322">
        <v>2</v>
      </c>
      <c r="D322">
        <v>0</v>
      </c>
      <c r="E322">
        <v>10</v>
      </c>
      <c r="F322" s="2">
        <f t="shared" si="8"/>
        <v>6.6098221957829333</v>
      </c>
      <c r="G322">
        <v>5.0000000000000001E-3</v>
      </c>
      <c r="H322" s="2">
        <f t="shared" si="9"/>
        <v>31.25</v>
      </c>
    </row>
    <row r="323" spans="1:8" x14ac:dyDescent="0.25">
      <c r="A323" t="s">
        <v>85</v>
      </c>
      <c r="B323">
        <v>6</v>
      </c>
      <c r="C323">
        <v>2</v>
      </c>
      <c r="D323">
        <v>0</v>
      </c>
      <c r="E323">
        <v>3</v>
      </c>
      <c r="F323" s="2">
        <f t="shared" ref="F323:F364" si="10">E323/151290*100000</f>
        <v>1.9829466587348801</v>
      </c>
      <c r="G323">
        <v>4.0000000000000001E-3</v>
      </c>
      <c r="H323" s="2">
        <f t="shared" ref="H323:H364" si="11">G323*62500/E323</f>
        <v>83.333333333333329</v>
      </c>
    </row>
    <row r="324" spans="1:8" x14ac:dyDescent="0.25">
      <c r="A324" t="s">
        <v>85</v>
      </c>
      <c r="B324">
        <v>6</v>
      </c>
      <c r="C324">
        <v>2</v>
      </c>
      <c r="D324">
        <v>0</v>
      </c>
      <c r="E324">
        <v>6</v>
      </c>
      <c r="F324" s="2">
        <f t="shared" si="10"/>
        <v>3.9658933174697601</v>
      </c>
      <c r="G324">
        <v>7.0000000000000001E-3</v>
      </c>
      <c r="H324" s="2">
        <f t="shared" si="11"/>
        <v>72.916666666666671</v>
      </c>
    </row>
    <row r="325" spans="1:8" x14ac:dyDescent="0.25">
      <c r="A325" t="s">
        <v>86</v>
      </c>
      <c r="B325">
        <v>6</v>
      </c>
      <c r="C325">
        <v>2</v>
      </c>
      <c r="D325">
        <v>0</v>
      </c>
      <c r="E325">
        <v>5</v>
      </c>
      <c r="F325" s="2">
        <f t="shared" si="10"/>
        <v>3.3049110978914666</v>
      </c>
      <c r="G325">
        <v>3.0000000000000001E-3</v>
      </c>
      <c r="H325" s="2">
        <f t="shared" si="11"/>
        <v>37.5</v>
      </c>
    </row>
    <row r="326" spans="1:8" x14ac:dyDescent="0.25">
      <c r="A326" t="s">
        <v>86</v>
      </c>
      <c r="B326">
        <v>6</v>
      </c>
      <c r="C326">
        <v>2</v>
      </c>
      <c r="D326">
        <v>0</v>
      </c>
      <c r="E326">
        <v>3</v>
      </c>
      <c r="F326" s="2">
        <f t="shared" si="10"/>
        <v>1.9829466587348801</v>
      </c>
      <c r="G326">
        <v>2E-3</v>
      </c>
      <c r="H326" s="2">
        <f t="shared" si="11"/>
        <v>41.666666666666664</v>
      </c>
    </row>
    <row r="327" spans="1:8" x14ac:dyDescent="0.25">
      <c r="A327" t="s">
        <v>86</v>
      </c>
      <c r="B327">
        <v>6</v>
      </c>
      <c r="C327">
        <v>2</v>
      </c>
      <c r="D327">
        <v>0</v>
      </c>
      <c r="E327">
        <v>3</v>
      </c>
      <c r="F327" s="2">
        <f t="shared" si="10"/>
        <v>1.9829466587348801</v>
      </c>
      <c r="G327">
        <v>2E-3</v>
      </c>
      <c r="H327" s="2">
        <f t="shared" si="11"/>
        <v>41.666666666666664</v>
      </c>
    </row>
    <row r="328" spans="1:8" x14ac:dyDescent="0.25">
      <c r="A328" t="s">
        <v>87</v>
      </c>
      <c r="B328">
        <v>6</v>
      </c>
      <c r="C328">
        <v>2</v>
      </c>
      <c r="D328">
        <v>0</v>
      </c>
      <c r="E328">
        <v>39</v>
      </c>
      <c r="F328" s="2">
        <f t="shared" si="10"/>
        <v>25.778306563553443</v>
      </c>
      <c r="G328">
        <v>4.2000000000000003E-2</v>
      </c>
      <c r="H328" s="2">
        <f t="shared" si="11"/>
        <v>67.307692307692307</v>
      </c>
    </row>
    <row r="329" spans="1:8" x14ac:dyDescent="0.25">
      <c r="A329" t="s">
        <v>87</v>
      </c>
      <c r="B329">
        <v>6</v>
      </c>
      <c r="C329">
        <v>2</v>
      </c>
      <c r="D329">
        <v>0</v>
      </c>
      <c r="E329">
        <v>29</v>
      </c>
      <c r="F329" s="2">
        <f t="shared" si="10"/>
        <v>19.168484367770507</v>
      </c>
      <c r="G329">
        <v>3.3000000000000002E-2</v>
      </c>
      <c r="H329" s="2">
        <f t="shared" si="11"/>
        <v>71.120689655172413</v>
      </c>
    </row>
    <row r="330" spans="1:8" x14ac:dyDescent="0.25">
      <c r="A330" t="s">
        <v>87</v>
      </c>
      <c r="B330">
        <v>6</v>
      </c>
      <c r="C330">
        <v>2</v>
      </c>
      <c r="D330">
        <v>0</v>
      </c>
      <c r="E330">
        <v>37</v>
      </c>
      <c r="F330" s="2">
        <f t="shared" si="10"/>
        <v>24.456342124396851</v>
      </c>
      <c r="G330">
        <v>4.2000000000000003E-2</v>
      </c>
      <c r="H330" s="2">
        <f t="shared" si="11"/>
        <v>70.945945945945951</v>
      </c>
    </row>
    <row r="331" spans="1:8" x14ac:dyDescent="0.25">
      <c r="A331" t="s">
        <v>88</v>
      </c>
      <c r="B331">
        <v>6</v>
      </c>
      <c r="C331">
        <v>2</v>
      </c>
      <c r="D331">
        <v>0</v>
      </c>
      <c r="E331">
        <v>33</v>
      </c>
      <c r="F331" s="2">
        <f t="shared" si="10"/>
        <v>21.812413246083679</v>
      </c>
      <c r="G331">
        <v>3.2000000000000001E-2</v>
      </c>
      <c r="H331" s="2">
        <f t="shared" si="11"/>
        <v>60.606060606060609</v>
      </c>
    </row>
    <row r="332" spans="1:8" x14ac:dyDescent="0.25">
      <c r="A332" t="s">
        <v>88</v>
      </c>
      <c r="B332">
        <v>6</v>
      </c>
      <c r="C332">
        <v>2</v>
      </c>
      <c r="D332">
        <v>0</v>
      </c>
      <c r="E332">
        <v>13</v>
      </c>
      <c r="F332" s="2">
        <f t="shared" si="10"/>
        <v>8.5927688545178142</v>
      </c>
      <c r="G332">
        <v>1.4E-2</v>
      </c>
      <c r="H332" s="2">
        <f t="shared" si="11"/>
        <v>67.307692307692307</v>
      </c>
    </row>
    <row r="333" spans="1:8" x14ac:dyDescent="0.25">
      <c r="A333" t="s">
        <v>88</v>
      </c>
      <c r="B333">
        <v>6</v>
      </c>
      <c r="C333">
        <v>2</v>
      </c>
      <c r="D333">
        <v>0</v>
      </c>
      <c r="E333">
        <v>47</v>
      </c>
      <c r="F333" s="2">
        <f t="shared" si="10"/>
        <v>31.066164320179787</v>
      </c>
      <c r="G333">
        <v>9.0999999999999998E-2</v>
      </c>
      <c r="H333" s="2">
        <f t="shared" si="11"/>
        <v>121.01063829787235</v>
      </c>
    </row>
    <row r="334" spans="1:8" x14ac:dyDescent="0.25">
      <c r="A334" t="s">
        <v>89</v>
      </c>
      <c r="B334">
        <v>6</v>
      </c>
      <c r="C334">
        <v>2</v>
      </c>
      <c r="D334">
        <v>0</v>
      </c>
      <c r="E334">
        <v>11</v>
      </c>
      <c r="F334" s="2">
        <f t="shared" si="10"/>
        <v>7.2708044153612263</v>
      </c>
      <c r="G334">
        <v>4.0000000000000001E-3</v>
      </c>
      <c r="H334" s="2">
        <f t="shared" si="11"/>
        <v>22.727272727272727</v>
      </c>
    </row>
    <row r="335" spans="1:8" x14ac:dyDescent="0.25">
      <c r="A335" t="s">
        <v>89</v>
      </c>
      <c r="B335">
        <v>6</v>
      </c>
      <c r="C335">
        <v>2</v>
      </c>
      <c r="D335">
        <v>0</v>
      </c>
      <c r="E335">
        <v>10</v>
      </c>
      <c r="F335" s="2">
        <f t="shared" si="10"/>
        <v>6.6098221957829333</v>
      </c>
      <c r="G335">
        <v>7.0000000000000001E-3</v>
      </c>
      <c r="H335" s="2">
        <f t="shared" si="11"/>
        <v>43.75</v>
      </c>
    </row>
    <row r="336" spans="1:8" x14ac:dyDescent="0.25">
      <c r="A336" t="s">
        <v>89</v>
      </c>
      <c r="B336">
        <v>6</v>
      </c>
      <c r="C336">
        <v>2</v>
      </c>
      <c r="D336">
        <v>0</v>
      </c>
      <c r="E336">
        <v>69</v>
      </c>
      <c r="F336" s="2">
        <f t="shared" si="10"/>
        <v>45.60777315090224</v>
      </c>
      <c r="G336">
        <v>3.7999999999999999E-2</v>
      </c>
      <c r="H336" s="2">
        <f t="shared" si="11"/>
        <v>34.420289855072461</v>
      </c>
    </row>
    <row r="337" spans="1:8" x14ac:dyDescent="0.25">
      <c r="A337" t="s">
        <v>90</v>
      </c>
      <c r="B337">
        <v>6</v>
      </c>
      <c r="C337">
        <v>2</v>
      </c>
      <c r="D337">
        <v>0</v>
      </c>
      <c r="E337">
        <v>18</v>
      </c>
      <c r="F337" s="2">
        <f t="shared" si="10"/>
        <v>11.89767995240928</v>
      </c>
      <c r="G337">
        <v>2.5000000000000001E-2</v>
      </c>
      <c r="H337" s="2">
        <f t="shared" si="11"/>
        <v>86.805555555555557</v>
      </c>
    </row>
    <row r="338" spans="1:8" x14ac:dyDescent="0.25">
      <c r="A338" t="s">
        <v>90</v>
      </c>
      <c r="B338">
        <v>6</v>
      </c>
      <c r="C338">
        <v>2</v>
      </c>
      <c r="D338">
        <v>0</v>
      </c>
      <c r="E338">
        <v>43</v>
      </c>
      <c r="F338" s="2">
        <f t="shared" si="10"/>
        <v>28.422235441866611</v>
      </c>
      <c r="G338">
        <v>2.4E-2</v>
      </c>
      <c r="H338" s="2">
        <f t="shared" si="11"/>
        <v>34.883720930232556</v>
      </c>
    </row>
    <row r="339" spans="1:8" x14ac:dyDescent="0.25">
      <c r="A339" t="s">
        <v>90</v>
      </c>
      <c r="B339">
        <v>6</v>
      </c>
      <c r="C339">
        <v>2</v>
      </c>
      <c r="D339">
        <v>0</v>
      </c>
      <c r="E339">
        <v>32</v>
      </c>
      <c r="F339" s="2">
        <f t="shared" si="10"/>
        <v>21.151431026505389</v>
      </c>
      <c r="G339">
        <v>5.0999999999999997E-2</v>
      </c>
      <c r="H339" s="2">
        <f t="shared" si="11"/>
        <v>99.609375</v>
      </c>
    </row>
    <row r="340" spans="1:8" x14ac:dyDescent="0.25">
      <c r="A340" t="s">
        <v>91</v>
      </c>
      <c r="B340">
        <v>6</v>
      </c>
      <c r="C340">
        <v>4</v>
      </c>
      <c r="D340">
        <v>0</v>
      </c>
      <c r="E340">
        <v>51</v>
      </c>
      <c r="F340" s="2">
        <f t="shared" si="10"/>
        <v>33.710093198492963</v>
      </c>
      <c r="G340">
        <v>0.06</v>
      </c>
      <c r="H340" s="2">
        <f t="shared" si="11"/>
        <v>73.529411764705884</v>
      </c>
    </row>
    <row r="341" spans="1:8" x14ac:dyDescent="0.25">
      <c r="A341" t="s">
        <v>91</v>
      </c>
      <c r="B341">
        <v>6</v>
      </c>
      <c r="C341">
        <v>4</v>
      </c>
      <c r="D341">
        <v>0</v>
      </c>
      <c r="E341">
        <v>19</v>
      </c>
      <c r="F341" s="2">
        <f t="shared" si="10"/>
        <v>12.558662171987574</v>
      </c>
      <c r="G341">
        <v>1.9E-2</v>
      </c>
      <c r="H341" s="2">
        <f t="shared" si="11"/>
        <v>62.5</v>
      </c>
    </row>
    <row r="342" spans="1:8" x14ac:dyDescent="0.25">
      <c r="A342" t="s">
        <v>91</v>
      </c>
      <c r="B342">
        <v>6</v>
      </c>
      <c r="C342">
        <v>4</v>
      </c>
      <c r="D342">
        <v>0</v>
      </c>
      <c r="E342">
        <v>41</v>
      </c>
      <c r="F342" s="2">
        <f t="shared" si="10"/>
        <v>27.100271002710027</v>
      </c>
      <c r="G342">
        <v>3.2000000000000001E-2</v>
      </c>
      <c r="H342" s="2">
        <f t="shared" si="11"/>
        <v>48.780487804878049</v>
      </c>
    </row>
    <row r="343" spans="1:8" x14ac:dyDescent="0.25">
      <c r="A343" t="s">
        <v>92</v>
      </c>
      <c r="B343">
        <v>6</v>
      </c>
      <c r="C343">
        <v>4</v>
      </c>
      <c r="D343">
        <v>0</v>
      </c>
      <c r="E343">
        <v>9</v>
      </c>
      <c r="F343" s="2">
        <f t="shared" si="10"/>
        <v>5.9488399762046402</v>
      </c>
      <c r="G343">
        <v>2E-3</v>
      </c>
      <c r="H343" s="2">
        <f t="shared" si="11"/>
        <v>13.888888888888889</v>
      </c>
    </row>
    <row r="344" spans="1:8" x14ac:dyDescent="0.25">
      <c r="A344" t="s">
        <v>92</v>
      </c>
      <c r="B344">
        <v>6</v>
      </c>
      <c r="C344">
        <v>4</v>
      </c>
      <c r="D344">
        <v>0</v>
      </c>
      <c r="E344">
        <v>73</v>
      </c>
      <c r="F344" s="2">
        <f t="shared" si="10"/>
        <v>48.251702029215416</v>
      </c>
      <c r="G344">
        <v>5.6000000000000001E-2</v>
      </c>
      <c r="H344" s="2">
        <f t="shared" si="11"/>
        <v>47.945205479452056</v>
      </c>
    </row>
    <row r="345" spans="1:8" x14ac:dyDescent="0.25">
      <c r="A345" t="s">
        <v>92</v>
      </c>
      <c r="B345">
        <v>6</v>
      </c>
      <c r="C345">
        <v>4</v>
      </c>
      <c r="D345">
        <v>0</v>
      </c>
      <c r="E345">
        <v>15</v>
      </c>
      <c r="F345" s="2">
        <f t="shared" si="10"/>
        <v>9.9147332936744004</v>
      </c>
      <c r="G345">
        <v>1.4999999999999999E-2</v>
      </c>
      <c r="H345" s="2">
        <f t="shared" si="11"/>
        <v>62.5</v>
      </c>
    </row>
    <row r="346" spans="1:8" x14ac:dyDescent="0.25">
      <c r="A346" t="s">
        <v>93</v>
      </c>
      <c r="B346">
        <v>6</v>
      </c>
      <c r="C346">
        <v>4</v>
      </c>
      <c r="D346">
        <v>0</v>
      </c>
      <c r="E346">
        <v>20</v>
      </c>
      <c r="F346" s="2">
        <f t="shared" si="10"/>
        <v>13.219644391565867</v>
      </c>
      <c r="G346">
        <v>3.3000000000000002E-2</v>
      </c>
      <c r="H346" s="2">
        <f t="shared" si="11"/>
        <v>103.125</v>
      </c>
    </row>
    <row r="347" spans="1:8" x14ac:dyDescent="0.25">
      <c r="A347" t="s">
        <v>93</v>
      </c>
      <c r="B347">
        <v>6</v>
      </c>
      <c r="C347">
        <v>4</v>
      </c>
      <c r="D347">
        <v>0</v>
      </c>
      <c r="E347">
        <v>46</v>
      </c>
      <c r="F347" s="2">
        <f t="shared" si="10"/>
        <v>30.405182100601493</v>
      </c>
      <c r="G347">
        <v>3.6999999999999998E-2</v>
      </c>
      <c r="H347" s="2">
        <f t="shared" si="11"/>
        <v>50.271739130434781</v>
      </c>
    </row>
    <row r="348" spans="1:8" x14ac:dyDescent="0.25">
      <c r="A348" t="s">
        <v>93</v>
      </c>
      <c r="B348">
        <v>6</v>
      </c>
      <c r="C348">
        <v>4</v>
      </c>
      <c r="D348">
        <v>0</v>
      </c>
      <c r="E348">
        <v>41</v>
      </c>
      <c r="F348" s="2">
        <f t="shared" si="10"/>
        <v>27.100271002710027</v>
      </c>
      <c r="G348">
        <v>0.02</v>
      </c>
      <c r="H348" s="2">
        <f t="shared" si="11"/>
        <v>30.487804878048781</v>
      </c>
    </row>
    <row r="349" spans="1:8" x14ac:dyDescent="0.25">
      <c r="A349" t="s">
        <v>94</v>
      </c>
      <c r="B349">
        <v>6</v>
      </c>
      <c r="C349">
        <v>4</v>
      </c>
      <c r="D349">
        <v>0</v>
      </c>
      <c r="E349">
        <v>36</v>
      </c>
      <c r="F349" s="2">
        <f t="shared" si="10"/>
        <v>23.795359904818561</v>
      </c>
      <c r="G349">
        <v>4.5999999999999999E-2</v>
      </c>
      <c r="H349" s="2">
        <f t="shared" si="11"/>
        <v>79.861111111111114</v>
      </c>
    </row>
    <row r="350" spans="1:8" x14ac:dyDescent="0.25">
      <c r="A350" t="s">
        <v>94</v>
      </c>
      <c r="B350">
        <v>6</v>
      </c>
      <c r="C350">
        <v>4</v>
      </c>
      <c r="D350">
        <v>0</v>
      </c>
      <c r="E350">
        <v>51</v>
      </c>
      <c r="F350" s="2">
        <f t="shared" si="10"/>
        <v>33.710093198492963</v>
      </c>
      <c r="G350">
        <v>5.2999999999999999E-2</v>
      </c>
      <c r="H350" s="2">
        <f t="shared" si="11"/>
        <v>64.950980392156865</v>
      </c>
    </row>
    <row r="351" spans="1:8" x14ac:dyDescent="0.25">
      <c r="A351" t="s">
        <v>94</v>
      </c>
      <c r="B351">
        <v>6</v>
      </c>
      <c r="C351">
        <v>4</v>
      </c>
      <c r="D351">
        <v>0</v>
      </c>
      <c r="E351">
        <v>44</v>
      </c>
      <c r="F351" s="2">
        <f t="shared" si="10"/>
        <v>29.083217661444905</v>
      </c>
      <c r="G351">
        <v>3.6999999999999998E-2</v>
      </c>
      <c r="H351" s="2">
        <f t="shared" si="11"/>
        <v>52.55681818181818</v>
      </c>
    </row>
    <row r="352" spans="1:8" x14ac:dyDescent="0.25">
      <c r="A352" t="s">
        <v>95</v>
      </c>
      <c r="B352">
        <v>6</v>
      </c>
      <c r="C352">
        <v>4</v>
      </c>
      <c r="D352">
        <v>0</v>
      </c>
      <c r="E352">
        <v>6</v>
      </c>
      <c r="F352" s="2">
        <f t="shared" si="10"/>
        <v>3.9658933174697601</v>
      </c>
      <c r="G352">
        <v>2E-3</v>
      </c>
      <c r="H352" s="2">
        <f t="shared" si="11"/>
        <v>20.833333333333332</v>
      </c>
    </row>
    <row r="353" spans="1:8" x14ac:dyDescent="0.25">
      <c r="A353" t="s">
        <v>95</v>
      </c>
      <c r="B353">
        <v>6</v>
      </c>
      <c r="C353">
        <v>4</v>
      </c>
      <c r="D353">
        <v>0</v>
      </c>
      <c r="E353">
        <v>9</v>
      </c>
      <c r="F353" s="2">
        <f t="shared" si="10"/>
        <v>5.9488399762046402</v>
      </c>
      <c r="G353">
        <v>1.2999999999999999E-2</v>
      </c>
      <c r="H353" s="2">
        <f t="shared" si="11"/>
        <v>90.277777777777771</v>
      </c>
    </row>
    <row r="354" spans="1:8" x14ac:dyDescent="0.25">
      <c r="A354" t="s">
        <v>95</v>
      </c>
      <c r="B354">
        <v>6</v>
      </c>
      <c r="C354">
        <v>4</v>
      </c>
      <c r="D354">
        <v>0</v>
      </c>
      <c r="E354">
        <v>62</v>
      </c>
      <c r="F354" s="2">
        <f t="shared" si="10"/>
        <v>40.980897613854182</v>
      </c>
      <c r="G354">
        <v>4.3999999999999997E-2</v>
      </c>
      <c r="H354" s="2">
        <f t="shared" si="11"/>
        <v>44.354838709677416</v>
      </c>
    </row>
    <row r="355" spans="1:8" x14ac:dyDescent="0.25">
      <c r="A355" t="s">
        <v>96</v>
      </c>
      <c r="B355">
        <v>6</v>
      </c>
      <c r="C355">
        <v>4</v>
      </c>
      <c r="D355">
        <v>0</v>
      </c>
      <c r="E355">
        <v>12</v>
      </c>
      <c r="F355" s="2">
        <f t="shared" si="10"/>
        <v>7.9317866349395203</v>
      </c>
      <c r="G355">
        <v>1.2E-2</v>
      </c>
      <c r="H355" s="2">
        <f t="shared" si="11"/>
        <v>62.5</v>
      </c>
    </row>
    <row r="356" spans="1:8" x14ac:dyDescent="0.25">
      <c r="A356" t="s">
        <v>96</v>
      </c>
      <c r="B356">
        <v>6</v>
      </c>
      <c r="C356">
        <v>4</v>
      </c>
      <c r="D356">
        <v>0</v>
      </c>
      <c r="E356">
        <v>5</v>
      </c>
      <c r="F356" s="2">
        <f t="shared" si="10"/>
        <v>3.3049110978914666</v>
      </c>
      <c r="G356">
        <v>2E-3</v>
      </c>
      <c r="H356" s="2">
        <f t="shared" si="11"/>
        <v>25</v>
      </c>
    </row>
    <row r="357" spans="1:8" x14ac:dyDescent="0.25">
      <c r="A357" t="s">
        <v>96</v>
      </c>
      <c r="B357">
        <v>6</v>
      </c>
      <c r="C357">
        <v>4</v>
      </c>
      <c r="D357">
        <v>0</v>
      </c>
      <c r="E357">
        <v>15</v>
      </c>
      <c r="F357" s="2">
        <f t="shared" si="10"/>
        <v>9.9147332936744004</v>
      </c>
      <c r="G357">
        <v>0.01</v>
      </c>
      <c r="H357" s="2">
        <f t="shared" si="11"/>
        <v>41.666666666666664</v>
      </c>
    </row>
    <row r="358" spans="1:8" x14ac:dyDescent="0.25">
      <c r="A358" t="s">
        <v>97</v>
      </c>
      <c r="B358">
        <v>6</v>
      </c>
      <c r="C358">
        <v>4</v>
      </c>
      <c r="D358">
        <v>0</v>
      </c>
      <c r="E358">
        <v>18</v>
      </c>
      <c r="F358" s="2">
        <f t="shared" si="10"/>
        <v>11.89767995240928</v>
      </c>
      <c r="G358">
        <v>1.0999999999999999E-2</v>
      </c>
      <c r="H358" s="2">
        <v>0</v>
      </c>
    </row>
    <row r="359" spans="1:8" x14ac:dyDescent="0.25">
      <c r="A359" t="s">
        <v>97</v>
      </c>
      <c r="B359">
        <v>6</v>
      </c>
      <c r="C359">
        <v>4</v>
      </c>
      <c r="D359">
        <v>0</v>
      </c>
      <c r="E359">
        <v>12</v>
      </c>
      <c r="F359" s="2">
        <f t="shared" si="10"/>
        <v>7.9317866349395203</v>
      </c>
      <c r="G359">
        <v>1.4999999999999999E-2</v>
      </c>
      <c r="H359" s="2">
        <f t="shared" si="11"/>
        <v>78.125</v>
      </c>
    </row>
    <row r="360" spans="1:8" x14ac:dyDescent="0.25">
      <c r="A360" t="s">
        <v>97</v>
      </c>
      <c r="B360">
        <v>6</v>
      </c>
      <c r="C360">
        <v>4</v>
      </c>
      <c r="D360">
        <v>0</v>
      </c>
      <c r="E360">
        <v>10</v>
      </c>
      <c r="F360" s="2">
        <f t="shared" si="10"/>
        <v>6.6098221957829333</v>
      </c>
      <c r="G360">
        <v>3.0000000000000001E-3</v>
      </c>
      <c r="H360" s="2">
        <f t="shared" si="11"/>
        <v>18.75</v>
      </c>
    </row>
    <row r="361" spans="1:8" x14ac:dyDescent="0.25">
      <c r="A361" t="s">
        <v>98</v>
      </c>
      <c r="B361">
        <v>6</v>
      </c>
      <c r="C361">
        <v>4</v>
      </c>
      <c r="D361">
        <v>0</v>
      </c>
      <c r="E361">
        <v>111</v>
      </c>
      <c r="F361" s="2">
        <f t="shared" si="10"/>
        <v>73.369026373190565</v>
      </c>
      <c r="G361">
        <v>9.5000000000000001E-2</v>
      </c>
      <c r="H361" s="2">
        <f t="shared" si="11"/>
        <v>53.490990990990994</v>
      </c>
    </row>
    <row r="362" spans="1:8" x14ac:dyDescent="0.25">
      <c r="A362" t="s">
        <v>98</v>
      </c>
      <c r="B362">
        <v>6</v>
      </c>
      <c r="C362">
        <v>4</v>
      </c>
      <c r="D362">
        <v>0</v>
      </c>
      <c r="E362">
        <v>52</v>
      </c>
      <c r="F362" s="2">
        <f t="shared" si="10"/>
        <v>34.371075418071257</v>
      </c>
      <c r="G362">
        <v>3.5999999999999997E-2</v>
      </c>
      <c r="H362" s="2">
        <f t="shared" si="11"/>
        <v>43.269230769230766</v>
      </c>
    </row>
    <row r="363" spans="1:8" x14ac:dyDescent="0.25">
      <c r="A363" t="s">
        <v>98</v>
      </c>
      <c r="B363">
        <v>6</v>
      </c>
      <c r="C363">
        <v>4</v>
      </c>
      <c r="D363">
        <v>0</v>
      </c>
      <c r="E363">
        <v>26</v>
      </c>
      <c r="F363" s="2">
        <f t="shared" si="10"/>
        <v>17.185537709035628</v>
      </c>
      <c r="G363">
        <v>3.7999999999999999E-2</v>
      </c>
      <c r="H363" s="2">
        <f t="shared" si="11"/>
        <v>91.34615384615384</v>
      </c>
    </row>
    <row r="364" spans="1:8" x14ac:dyDescent="0.25">
      <c r="A364" t="s">
        <v>99</v>
      </c>
      <c r="B364">
        <v>1</v>
      </c>
      <c r="C364">
        <v>4</v>
      </c>
      <c r="D364">
        <v>1</v>
      </c>
      <c r="E364">
        <v>25</v>
      </c>
      <c r="F364" s="2">
        <f t="shared" si="10"/>
        <v>16.524555489457335</v>
      </c>
      <c r="G364">
        <v>0.02</v>
      </c>
      <c r="H364" s="1">
        <f t="shared" si="11"/>
        <v>50</v>
      </c>
    </row>
  </sheetData>
  <pageMargins left="0.7" right="0.7" top="0.75" bottom="0.75" header="0.3" footer="0.3"/>
  <pageSetup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4"/>
  <sheetViews>
    <sheetView topLeftCell="A112" workbookViewId="0">
      <selection activeCell="F369" sqref="F369"/>
    </sheetView>
  </sheetViews>
  <sheetFormatPr defaultRowHeight="15" x14ac:dyDescent="0.25"/>
  <cols>
    <col min="5" max="5" width="25.5703125" customWidth="1"/>
    <col min="6" max="6" width="20.570312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6</v>
      </c>
    </row>
    <row r="2" spans="1:6" x14ac:dyDescent="0.25">
      <c r="A2" t="s">
        <v>8</v>
      </c>
      <c r="B2">
        <v>1</v>
      </c>
      <c r="C2">
        <v>2</v>
      </c>
      <c r="D2">
        <v>1</v>
      </c>
      <c r="E2">
        <v>233.32672351113757</v>
      </c>
      <c r="F2">
        <v>0.22600000000000001</v>
      </c>
    </row>
    <row r="3" spans="1:6" x14ac:dyDescent="0.25">
      <c r="A3" t="s">
        <v>8</v>
      </c>
      <c r="B3">
        <v>1</v>
      </c>
      <c r="C3">
        <v>2</v>
      </c>
      <c r="D3">
        <v>1</v>
      </c>
      <c r="E3">
        <v>84.605724106021555</v>
      </c>
      <c r="F3">
        <v>0.14399999999999999</v>
      </c>
    </row>
    <row r="4" spans="1:6" x14ac:dyDescent="0.25">
      <c r="A4" t="s">
        <v>8</v>
      </c>
      <c r="B4">
        <v>1</v>
      </c>
      <c r="C4">
        <v>2</v>
      </c>
      <c r="D4">
        <v>1</v>
      </c>
      <c r="E4">
        <v>79.97884856897349</v>
      </c>
      <c r="F4">
        <v>8.6999999999999994E-2</v>
      </c>
    </row>
    <row r="5" spans="1:6" x14ac:dyDescent="0.25">
      <c r="A5" t="s">
        <v>8</v>
      </c>
      <c r="B5">
        <v>1</v>
      </c>
      <c r="C5">
        <v>2</v>
      </c>
      <c r="D5">
        <v>0</v>
      </c>
      <c r="E5">
        <v>37.67598651596272</v>
      </c>
      <c r="F5">
        <v>3.3000000000000002E-2</v>
      </c>
    </row>
    <row r="6" spans="1:6" x14ac:dyDescent="0.25">
      <c r="A6" t="s">
        <v>9</v>
      </c>
      <c r="B6">
        <v>1</v>
      </c>
      <c r="C6">
        <v>2</v>
      </c>
      <c r="D6">
        <v>1</v>
      </c>
      <c r="E6">
        <v>31.727146539758081</v>
      </c>
      <c r="F6">
        <v>2.1999999999999999E-2</v>
      </c>
    </row>
    <row r="7" spans="1:6" x14ac:dyDescent="0.25">
      <c r="A7" t="s">
        <v>9</v>
      </c>
      <c r="B7">
        <v>1</v>
      </c>
      <c r="C7">
        <v>2</v>
      </c>
      <c r="D7">
        <v>1</v>
      </c>
      <c r="E7">
        <v>42.963844272589064</v>
      </c>
      <c r="F7">
        <v>4.5999999999999999E-2</v>
      </c>
    </row>
    <row r="8" spans="1:6" x14ac:dyDescent="0.25">
      <c r="A8" t="s">
        <v>9</v>
      </c>
      <c r="B8">
        <v>1</v>
      </c>
      <c r="C8">
        <v>2</v>
      </c>
      <c r="D8">
        <v>1</v>
      </c>
      <c r="E8">
        <v>29.083217661444905</v>
      </c>
      <c r="F8">
        <v>3.1E-2</v>
      </c>
    </row>
    <row r="9" spans="1:6" x14ac:dyDescent="0.25">
      <c r="A9" t="s">
        <v>9</v>
      </c>
      <c r="B9">
        <v>1</v>
      </c>
      <c r="C9">
        <v>2</v>
      </c>
      <c r="D9">
        <v>0</v>
      </c>
      <c r="E9">
        <v>27.761253222288321</v>
      </c>
      <c r="F9">
        <v>2.4E-2</v>
      </c>
    </row>
    <row r="10" spans="1:6" x14ac:dyDescent="0.25">
      <c r="A10" t="s">
        <v>10</v>
      </c>
      <c r="B10">
        <v>1</v>
      </c>
      <c r="C10">
        <v>2</v>
      </c>
      <c r="D10">
        <v>1</v>
      </c>
      <c r="E10">
        <v>53.539559785841767</v>
      </c>
      <c r="F10">
        <v>4.2999999999999997E-2</v>
      </c>
    </row>
    <row r="11" spans="1:6" x14ac:dyDescent="0.25">
      <c r="A11" t="s">
        <v>10</v>
      </c>
      <c r="B11">
        <v>1</v>
      </c>
      <c r="C11">
        <v>2</v>
      </c>
      <c r="D11">
        <v>1</v>
      </c>
      <c r="E11">
        <v>66.098221957829338</v>
      </c>
      <c r="F11">
        <v>0.09</v>
      </c>
    </row>
    <row r="12" spans="1:6" x14ac:dyDescent="0.25">
      <c r="A12" t="s">
        <v>10</v>
      </c>
      <c r="B12">
        <v>1</v>
      </c>
      <c r="C12">
        <v>2</v>
      </c>
      <c r="D12">
        <v>1</v>
      </c>
      <c r="E12">
        <v>32.388128759336368</v>
      </c>
      <c r="F12">
        <v>4.2000000000000003E-2</v>
      </c>
    </row>
    <row r="13" spans="1:6" x14ac:dyDescent="0.25">
      <c r="A13" t="s">
        <v>10</v>
      </c>
      <c r="B13">
        <v>1</v>
      </c>
      <c r="C13">
        <v>2</v>
      </c>
      <c r="D13">
        <v>0</v>
      </c>
      <c r="E13">
        <v>15.202591050300747</v>
      </c>
      <c r="F13">
        <v>2.9000000000000001E-2</v>
      </c>
    </row>
    <row r="14" spans="1:6" x14ac:dyDescent="0.25">
      <c r="A14" t="s">
        <v>11</v>
      </c>
      <c r="B14">
        <v>1</v>
      </c>
      <c r="C14">
        <v>2</v>
      </c>
      <c r="D14">
        <v>1</v>
      </c>
      <c r="E14">
        <v>13.219644391565867</v>
      </c>
      <c r="F14">
        <v>1.0999999999999999E-2</v>
      </c>
    </row>
    <row r="15" spans="1:6" x14ac:dyDescent="0.25">
      <c r="A15" t="s">
        <v>11</v>
      </c>
      <c r="B15">
        <v>1</v>
      </c>
      <c r="C15">
        <v>2</v>
      </c>
      <c r="D15">
        <v>1</v>
      </c>
      <c r="E15">
        <v>9.2537510740961064</v>
      </c>
      <c r="F15">
        <v>6.0000000000000001E-3</v>
      </c>
    </row>
    <row r="16" spans="1:6" x14ac:dyDescent="0.25">
      <c r="A16" t="s">
        <v>11</v>
      </c>
      <c r="B16">
        <v>1</v>
      </c>
      <c r="C16">
        <v>2</v>
      </c>
      <c r="D16">
        <v>1</v>
      </c>
      <c r="E16">
        <v>68.742150836142514</v>
      </c>
      <c r="F16">
        <v>0.115</v>
      </c>
    </row>
    <row r="17" spans="1:6" x14ac:dyDescent="0.25">
      <c r="A17" t="s">
        <v>11</v>
      </c>
      <c r="B17">
        <v>1</v>
      </c>
      <c r="C17">
        <v>2</v>
      </c>
      <c r="D17">
        <v>0</v>
      </c>
      <c r="E17">
        <v>0.6609822195782934</v>
      </c>
      <c r="F17">
        <v>1E-3</v>
      </c>
    </row>
    <row r="18" spans="1:6" x14ac:dyDescent="0.25">
      <c r="A18" t="s">
        <v>12</v>
      </c>
      <c r="B18">
        <v>1</v>
      </c>
      <c r="C18">
        <v>2</v>
      </c>
      <c r="D18">
        <v>1</v>
      </c>
      <c r="E18">
        <v>33.710093198492963</v>
      </c>
      <c r="F18">
        <v>0.06</v>
      </c>
    </row>
    <row r="19" spans="1:6" x14ac:dyDescent="0.25">
      <c r="A19" t="s">
        <v>12</v>
      </c>
      <c r="B19">
        <v>1</v>
      </c>
      <c r="C19">
        <v>2</v>
      </c>
      <c r="D19">
        <v>1</v>
      </c>
      <c r="E19">
        <v>48.912684248793703</v>
      </c>
      <c r="F19">
        <v>6.3E-2</v>
      </c>
    </row>
    <row r="20" spans="1:6" x14ac:dyDescent="0.25">
      <c r="A20" t="s">
        <v>12</v>
      </c>
      <c r="B20">
        <v>1</v>
      </c>
      <c r="C20">
        <v>2</v>
      </c>
      <c r="D20">
        <v>1</v>
      </c>
      <c r="E20">
        <v>62.132328640359574</v>
      </c>
      <c r="F20">
        <v>0.11799999999999999</v>
      </c>
    </row>
    <row r="21" spans="1:6" x14ac:dyDescent="0.25">
      <c r="A21" t="s">
        <v>12</v>
      </c>
      <c r="B21">
        <v>1</v>
      </c>
      <c r="C21">
        <v>2</v>
      </c>
      <c r="D21">
        <v>0</v>
      </c>
      <c r="E21">
        <v>29.744199881023203</v>
      </c>
      <c r="F21">
        <v>6.0999999999999999E-2</v>
      </c>
    </row>
    <row r="22" spans="1:6" x14ac:dyDescent="0.25">
      <c r="A22" t="s">
        <v>13</v>
      </c>
      <c r="B22">
        <v>1</v>
      </c>
      <c r="C22">
        <v>2</v>
      </c>
      <c r="D22">
        <v>1</v>
      </c>
      <c r="E22">
        <v>10.575715513252694</v>
      </c>
      <c r="F22">
        <v>0.01</v>
      </c>
    </row>
    <row r="23" spans="1:6" x14ac:dyDescent="0.25">
      <c r="A23" t="s">
        <v>13</v>
      </c>
      <c r="B23">
        <v>1</v>
      </c>
      <c r="C23">
        <v>2</v>
      </c>
      <c r="D23">
        <v>1</v>
      </c>
      <c r="E23">
        <v>7.2708044153612263</v>
      </c>
      <c r="F23">
        <v>1.2E-2</v>
      </c>
    </row>
    <row r="24" spans="1:6" x14ac:dyDescent="0.25">
      <c r="A24" t="s">
        <v>13</v>
      </c>
      <c r="B24">
        <v>1</v>
      </c>
      <c r="C24">
        <v>2</v>
      </c>
      <c r="D24">
        <v>1</v>
      </c>
      <c r="E24">
        <v>15.202591050300747</v>
      </c>
      <c r="F24">
        <v>8.0000000000000002E-3</v>
      </c>
    </row>
    <row r="25" spans="1:6" x14ac:dyDescent="0.25">
      <c r="A25" t="s">
        <v>13</v>
      </c>
      <c r="B25">
        <v>1</v>
      </c>
      <c r="C25">
        <v>2</v>
      </c>
      <c r="D25">
        <v>0</v>
      </c>
      <c r="E25">
        <v>0.6609822195782934</v>
      </c>
      <c r="F25">
        <v>2.1699999999999999E-4</v>
      </c>
    </row>
    <row r="26" spans="1:6" x14ac:dyDescent="0.25">
      <c r="A26" t="s">
        <v>14</v>
      </c>
      <c r="B26">
        <v>1</v>
      </c>
      <c r="C26">
        <v>2</v>
      </c>
      <c r="D26">
        <v>1</v>
      </c>
      <c r="E26">
        <v>27.100271002710027</v>
      </c>
      <c r="F26">
        <v>4.4999999999999998E-2</v>
      </c>
    </row>
    <row r="27" spans="1:6" x14ac:dyDescent="0.25">
      <c r="A27" t="s">
        <v>14</v>
      </c>
      <c r="B27">
        <v>1</v>
      </c>
      <c r="C27">
        <v>2</v>
      </c>
      <c r="D27">
        <v>1</v>
      </c>
      <c r="E27">
        <v>48.251702029215416</v>
      </c>
      <c r="F27">
        <v>0.105</v>
      </c>
    </row>
    <row r="28" spans="1:6" x14ac:dyDescent="0.25">
      <c r="A28" t="s">
        <v>14</v>
      </c>
      <c r="B28">
        <v>1</v>
      </c>
      <c r="C28">
        <v>2</v>
      </c>
      <c r="D28">
        <v>1</v>
      </c>
      <c r="E28">
        <v>92.537510740961068</v>
      </c>
      <c r="F28">
        <v>0.19500000000000001</v>
      </c>
    </row>
    <row r="29" spans="1:6" x14ac:dyDescent="0.25">
      <c r="A29" t="s">
        <v>14</v>
      </c>
      <c r="B29">
        <v>1</v>
      </c>
      <c r="C29">
        <v>2</v>
      </c>
      <c r="D29">
        <v>0</v>
      </c>
      <c r="E29">
        <v>13.880626611144161</v>
      </c>
      <c r="F29">
        <v>1.2999999999999999E-2</v>
      </c>
    </row>
    <row r="30" spans="1:6" x14ac:dyDescent="0.25">
      <c r="A30" t="s">
        <v>15</v>
      </c>
      <c r="B30">
        <v>1</v>
      </c>
      <c r="C30">
        <v>2</v>
      </c>
      <c r="D30">
        <v>1</v>
      </c>
      <c r="E30">
        <v>48.912684248793703</v>
      </c>
      <c r="F30">
        <v>3.1E-2</v>
      </c>
    </row>
    <row r="31" spans="1:6" x14ac:dyDescent="0.25">
      <c r="A31" t="s">
        <v>15</v>
      </c>
      <c r="B31">
        <v>1</v>
      </c>
      <c r="C31">
        <v>2</v>
      </c>
      <c r="D31">
        <v>1</v>
      </c>
      <c r="E31">
        <v>15.863573269879041</v>
      </c>
      <c r="F31">
        <v>0.01</v>
      </c>
    </row>
    <row r="32" spans="1:6" x14ac:dyDescent="0.25">
      <c r="A32" t="s">
        <v>15</v>
      </c>
      <c r="B32">
        <v>1</v>
      </c>
      <c r="C32">
        <v>2</v>
      </c>
      <c r="D32">
        <v>1</v>
      </c>
      <c r="E32">
        <v>17.185537709035628</v>
      </c>
      <c r="F32">
        <v>1.4E-2</v>
      </c>
    </row>
    <row r="33" spans="1:6" x14ac:dyDescent="0.25">
      <c r="A33" t="s">
        <v>15</v>
      </c>
      <c r="B33">
        <v>1</v>
      </c>
      <c r="C33">
        <v>2</v>
      </c>
      <c r="D33">
        <v>0</v>
      </c>
      <c r="E33">
        <v>4.6268755370480532</v>
      </c>
      <c r="F33">
        <v>2.5000000000000001E-2</v>
      </c>
    </row>
    <row r="34" spans="1:6" x14ac:dyDescent="0.25">
      <c r="A34" t="s">
        <v>16</v>
      </c>
      <c r="B34">
        <v>1</v>
      </c>
      <c r="C34">
        <v>2</v>
      </c>
      <c r="D34">
        <v>1</v>
      </c>
      <c r="E34">
        <v>83.283759666864967</v>
      </c>
      <c r="F34">
        <v>0.104</v>
      </c>
    </row>
    <row r="35" spans="1:6" x14ac:dyDescent="0.25">
      <c r="A35" t="s">
        <v>16</v>
      </c>
      <c r="B35">
        <v>1</v>
      </c>
      <c r="C35">
        <v>2</v>
      </c>
      <c r="D35">
        <v>1</v>
      </c>
      <c r="E35">
        <v>48.251702029215416</v>
      </c>
      <c r="F35">
        <v>8.7999999999999995E-2</v>
      </c>
    </row>
    <row r="36" spans="1:6" x14ac:dyDescent="0.25">
      <c r="A36" t="s">
        <v>16</v>
      </c>
      <c r="B36">
        <v>1</v>
      </c>
      <c r="C36">
        <v>2</v>
      </c>
      <c r="D36">
        <v>1</v>
      </c>
      <c r="E36">
        <v>17.185537709035628</v>
      </c>
      <c r="F36">
        <v>1.0999999999999999E-2</v>
      </c>
    </row>
    <row r="37" spans="1:6" x14ac:dyDescent="0.25">
      <c r="A37" t="s">
        <v>16</v>
      </c>
      <c r="B37">
        <v>1</v>
      </c>
      <c r="C37">
        <v>2</v>
      </c>
      <c r="D37">
        <v>0</v>
      </c>
      <c r="E37">
        <v>10.575715513252694</v>
      </c>
      <c r="F37">
        <v>2.5000000000000001E-2</v>
      </c>
    </row>
    <row r="38" spans="1:6" x14ac:dyDescent="0.25">
      <c r="A38" t="s">
        <v>17</v>
      </c>
      <c r="B38">
        <v>1</v>
      </c>
      <c r="C38">
        <v>4</v>
      </c>
      <c r="D38">
        <v>1</v>
      </c>
      <c r="E38">
        <v>414.4358516755899</v>
      </c>
      <c r="F38">
        <v>0.184</v>
      </c>
    </row>
    <row r="39" spans="1:6" x14ac:dyDescent="0.25">
      <c r="A39" t="s">
        <v>17</v>
      </c>
      <c r="B39">
        <v>1</v>
      </c>
      <c r="C39">
        <v>4</v>
      </c>
      <c r="D39">
        <v>1</v>
      </c>
      <c r="E39">
        <v>177.14323484698261</v>
      </c>
      <c r="F39">
        <v>4.8000000000000001E-2</v>
      </c>
    </row>
    <row r="40" spans="1:6" x14ac:dyDescent="0.25">
      <c r="A40" t="s">
        <v>17</v>
      </c>
      <c r="B40">
        <v>1</v>
      </c>
      <c r="C40">
        <v>4</v>
      </c>
      <c r="D40">
        <v>1</v>
      </c>
      <c r="E40">
        <v>121.62072840240597</v>
      </c>
      <c r="F40">
        <v>3.3000000000000002E-2</v>
      </c>
    </row>
    <row r="41" spans="1:6" x14ac:dyDescent="0.25">
      <c r="A41" t="s">
        <v>17</v>
      </c>
      <c r="B41">
        <v>1</v>
      </c>
      <c r="C41">
        <v>4</v>
      </c>
      <c r="D41">
        <v>0</v>
      </c>
      <c r="E41">
        <v>183.75305704276553</v>
      </c>
      <c r="F41">
        <v>6.3E-2</v>
      </c>
    </row>
    <row r="42" spans="1:6" x14ac:dyDescent="0.25">
      <c r="A42" t="s">
        <v>18</v>
      </c>
      <c r="B42">
        <v>1</v>
      </c>
      <c r="C42">
        <v>4</v>
      </c>
      <c r="D42">
        <v>1</v>
      </c>
      <c r="E42">
        <v>285.5443188578227</v>
      </c>
      <c r="F42">
        <v>0.49399999999999999</v>
      </c>
    </row>
    <row r="43" spans="1:6" x14ac:dyDescent="0.25">
      <c r="A43" t="s">
        <v>18</v>
      </c>
      <c r="B43">
        <v>1</v>
      </c>
      <c r="C43">
        <v>4</v>
      </c>
      <c r="D43">
        <v>1</v>
      </c>
      <c r="E43">
        <v>113.68894176746645</v>
      </c>
      <c r="F43">
        <v>0.20499999999999999</v>
      </c>
    </row>
    <row r="44" spans="1:6" x14ac:dyDescent="0.25">
      <c r="A44" t="s">
        <v>18</v>
      </c>
      <c r="B44">
        <v>1</v>
      </c>
      <c r="C44">
        <v>4</v>
      </c>
      <c r="D44">
        <v>1</v>
      </c>
      <c r="E44">
        <v>100.4692973759006</v>
      </c>
      <c r="F44">
        <v>0.14299999999999999</v>
      </c>
    </row>
    <row r="45" spans="1:6" x14ac:dyDescent="0.25">
      <c r="A45" t="s">
        <v>18</v>
      </c>
      <c r="B45">
        <v>1</v>
      </c>
      <c r="C45">
        <v>4</v>
      </c>
      <c r="D45">
        <v>0</v>
      </c>
      <c r="E45">
        <v>7.2708044153612263</v>
      </c>
      <c r="F45">
        <v>0.01</v>
      </c>
    </row>
    <row r="46" spans="1:6" x14ac:dyDescent="0.25">
      <c r="A46" t="s">
        <v>19</v>
      </c>
      <c r="B46">
        <v>1</v>
      </c>
      <c r="C46">
        <v>4</v>
      </c>
      <c r="D46">
        <v>1</v>
      </c>
      <c r="E46">
        <v>12.558662171987574</v>
      </c>
      <c r="F46">
        <v>1.6E-2</v>
      </c>
    </row>
    <row r="47" spans="1:6" x14ac:dyDescent="0.25">
      <c r="A47" t="s">
        <v>19</v>
      </c>
      <c r="B47">
        <v>1</v>
      </c>
      <c r="C47">
        <v>4</v>
      </c>
      <c r="D47">
        <v>1</v>
      </c>
      <c r="E47">
        <v>1.9829466587348801</v>
      </c>
      <c r="F47">
        <v>6.0000000000000001E-3</v>
      </c>
    </row>
    <row r="48" spans="1:6" x14ac:dyDescent="0.25">
      <c r="A48" t="s">
        <v>19</v>
      </c>
      <c r="B48">
        <v>1</v>
      </c>
      <c r="C48">
        <v>4</v>
      </c>
      <c r="D48">
        <v>1</v>
      </c>
      <c r="E48">
        <v>7.2708044153612263</v>
      </c>
      <c r="F48">
        <v>0.03</v>
      </c>
    </row>
    <row r="49" spans="1:6" x14ac:dyDescent="0.25">
      <c r="A49" t="s">
        <v>20</v>
      </c>
      <c r="B49">
        <v>1</v>
      </c>
      <c r="C49">
        <v>4</v>
      </c>
      <c r="D49">
        <v>0</v>
      </c>
      <c r="E49">
        <v>19.168484367770507</v>
      </c>
      <c r="F49">
        <v>3.5999999999999997E-2</v>
      </c>
    </row>
    <row r="50" spans="1:6" x14ac:dyDescent="0.25">
      <c r="A50" t="s">
        <v>21</v>
      </c>
      <c r="B50">
        <v>1</v>
      </c>
      <c r="C50">
        <v>4</v>
      </c>
      <c r="D50">
        <v>1</v>
      </c>
      <c r="E50">
        <v>9.2537510740961064</v>
      </c>
      <c r="F50">
        <v>0.11700000000000001</v>
      </c>
    </row>
    <row r="51" spans="1:6" x14ac:dyDescent="0.25">
      <c r="A51" t="s">
        <v>21</v>
      </c>
      <c r="B51">
        <v>1</v>
      </c>
      <c r="C51">
        <v>4</v>
      </c>
      <c r="D51">
        <v>1</v>
      </c>
      <c r="E51">
        <v>7.9317866349395203</v>
      </c>
      <c r="F51">
        <v>1.2999999999999999E-2</v>
      </c>
    </row>
    <row r="52" spans="1:6" x14ac:dyDescent="0.25">
      <c r="A52" t="s">
        <v>21</v>
      </c>
      <c r="B52">
        <v>1</v>
      </c>
      <c r="C52">
        <v>4</v>
      </c>
      <c r="D52">
        <v>1</v>
      </c>
      <c r="E52">
        <v>1.3219644391565868</v>
      </c>
      <c r="F52">
        <v>5.4250000000000001E-4</v>
      </c>
    </row>
    <row r="53" spans="1:6" x14ac:dyDescent="0.25">
      <c r="A53" t="s">
        <v>21</v>
      </c>
      <c r="B53">
        <v>1</v>
      </c>
      <c r="C53">
        <v>4</v>
      </c>
      <c r="D53">
        <v>0</v>
      </c>
      <c r="E53">
        <v>15.863573269879041</v>
      </c>
      <c r="F53">
        <v>2.9000000000000001E-2</v>
      </c>
    </row>
    <row r="54" spans="1:6" x14ac:dyDescent="0.25">
      <c r="A54" t="s">
        <v>22</v>
      </c>
      <c r="B54">
        <v>1</v>
      </c>
      <c r="C54">
        <v>4</v>
      </c>
      <c r="D54">
        <v>1</v>
      </c>
      <c r="E54">
        <v>3.9658933174697601</v>
      </c>
      <c r="F54">
        <v>0.02</v>
      </c>
    </row>
    <row r="55" spans="1:6" x14ac:dyDescent="0.25">
      <c r="A55" t="s">
        <v>22</v>
      </c>
      <c r="B55">
        <v>1</v>
      </c>
      <c r="C55">
        <v>4</v>
      </c>
      <c r="D55">
        <v>1</v>
      </c>
      <c r="E55">
        <v>9.2537510740961064</v>
      </c>
      <c r="F55">
        <v>0.02</v>
      </c>
    </row>
    <row r="56" spans="1:6" x14ac:dyDescent="0.25">
      <c r="A56" t="s">
        <v>22</v>
      </c>
      <c r="B56">
        <v>1</v>
      </c>
      <c r="C56">
        <v>4</v>
      </c>
      <c r="D56">
        <v>1</v>
      </c>
      <c r="E56">
        <v>1.9829466587348801</v>
      </c>
      <c r="F56">
        <v>2.3E-2</v>
      </c>
    </row>
    <row r="57" spans="1:6" x14ac:dyDescent="0.25">
      <c r="A57" t="s">
        <v>22</v>
      </c>
      <c r="B57">
        <v>1</v>
      </c>
      <c r="C57">
        <v>4</v>
      </c>
      <c r="D57">
        <v>0</v>
      </c>
      <c r="E57">
        <v>19.168484367770507</v>
      </c>
      <c r="F57">
        <v>6.8000000000000005E-2</v>
      </c>
    </row>
    <row r="58" spans="1:6" x14ac:dyDescent="0.25">
      <c r="A58" t="s">
        <v>23</v>
      </c>
      <c r="B58">
        <v>1</v>
      </c>
      <c r="C58">
        <v>4</v>
      </c>
      <c r="D58">
        <v>1</v>
      </c>
      <c r="E58">
        <v>16.524555489457335</v>
      </c>
      <c r="F58">
        <v>0.02</v>
      </c>
    </row>
    <row r="59" spans="1:6" x14ac:dyDescent="0.25">
      <c r="A59" t="s">
        <v>24</v>
      </c>
      <c r="B59">
        <v>1</v>
      </c>
      <c r="C59">
        <v>4</v>
      </c>
      <c r="D59">
        <v>1</v>
      </c>
      <c r="E59">
        <v>14.541608830722453</v>
      </c>
      <c r="F59">
        <v>0.04</v>
      </c>
    </row>
    <row r="60" spans="1:6" x14ac:dyDescent="0.25">
      <c r="A60" t="s">
        <v>24</v>
      </c>
      <c r="B60">
        <v>1</v>
      </c>
      <c r="C60">
        <v>4</v>
      </c>
      <c r="D60">
        <v>1</v>
      </c>
      <c r="E60">
        <v>26.439288783131733</v>
      </c>
      <c r="F60">
        <v>5.2999999999999999E-2</v>
      </c>
    </row>
    <row r="61" spans="1:6" x14ac:dyDescent="0.25">
      <c r="A61" t="s">
        <v>24</v>
      </c>
      <c r="B61">
        <v>1</v>
      </c>
      <c r="C61">
        <v>4</v>
      </c>
      <c r="D61">
        <v>0</v>
      </c>
      <c r="E61">
        <v>15.863573269879041</v>
      </c>
      <c r="F61">
        <v>2.9000000000000001E-2</v>
      </c>
    </row>
    <row r="62" spans="1:6" x14ac:dyDescent="0.25">
      <c r="A62" t="s">
        <v>25</v>
      </c>
      <c r="B62">
        <v>1</v>
      </c>
      <c r="C62">
        <v>4</v>
      </c>
      <c r="D62">
        <v>1</v>
      </c>
      <c r="E62">
        <v>23.134377685240267</v>
      </c>
      <c r="F62">
        <v>3.6999999999999998E-2</v>
      </c>
    </row>
    <row r="63" spans="1:6" x14ac:dyDescent="0.25">
      <c r="A63" t="s">
        <v>25</v>
      </c>
      <c r="B63">
        <v>1</v>
      </c>
      <c r="C63">
        <v>4</v>
      </c>
      <c r="D63">
        <v>1</v>
      </c>
      <c r="E63">
        <v>37.015004296384426</v>
      </c>
      <c r="F63">
        <v>0.10100000000000001</v>
      </c>
    </row>
    <row r="64" spans="1:6" x14ac:dyDescent="0.25">
      <c r="A64" t="s">
        <v>25</v>
      </c>
      <c r="B64">
        <v>1</v>
      </c>
      <c r="C64">
        <v>4</v>
      </c>
      <c r="D64">
        <v>1</v>
      </c>
      <c r="E64">
        <v>23.134377685240267</v>
      </c>
      <c r="F64">
        <v>4.3999999999999997E-2</v>
      </c>
    </row>
    <row r="65" spans="1:6" x14ac:dyDescent="0.25">
      <c r="A65" t="s">
        <v>25</v>
      </c>
      <c r="B65">
        <v>1</v>
      </c>
      <c r="C65">
        <v>4</v>
      </c>
      <c r="D65">
        <v>0</v>
      </c>
      <c r="E65">
        <v>3.3049110978914666</v>
      </c>
      <c r="F65">
        <v>3.0000000000000001E-3</v>
      </c>
    </row>
    <row r="66" spans="1:6" x14ac:dyDescent="0.25">
      <c r="A66" t="s">
        <v>26</v>
      </c>
      <c r="B66">
        <v>2</v>
      </c>
      <c r="C66">
        <v>2</v>
      </c>
      <c r="D66">
        <v>1</v>
      </c>
      <c r="E66">
        <v>108.40108401084011</v>
      </c>
      <c r="F66">
        <v>4.7E-2</v>
      </c>
    </row>
    <row r="67" spans="1:6" x14ac:dyDescent="0.25">
      <c r="A67" t="s">
        <v>26</v>
      </c>
      <c r="B67">
        <v>2</v>
      </c>
      <c r="C67">
        <v>2</v>
      </c>
      <c r="D67">
        <v>1</v>
      </c>
      <c r="E67">
        <v>37.015004296384426</v>
      </c>
      <c r="F67">
        <v>1.4999999999999999E-2</v>
      </c>
    </row>
    <row r="68" spans="1:6" x14ac:dyDescent="0.25">
      <c r="A68" t="s">
        <v>26</v>
      </c>
      <c r="B68">
        <v>2</v>
      </c>
      <c r="C68">
        <v>2</v>
      </c>
      <c r="D68">
        <v>1</v>
      </c>
      <c r="E68">
        <v>29.083217661444905</v>
      </c>
      <c r="F68">
        <v>1.4E-2</v>
      </c>
    </row>
    <row r="69" spans="1:6" x14ac:dyDescent="0.25">
      <c r="A69" t="s">
        <v>26</v>
      </c>
      <c r="B69">
        <v>2</v>
      </c>
      <c r="C69">
        <v>2</v>
      </c>
      <c r="D69">
        <v>0</v>
      </c>
      <c r="E69">
        <v>32.388128759336368</v>
      </c>
      <c r="F69">
        <v>1.6E-2</v>
      </c>
    </row>
    <row r="70" spans="1:6" x14ac:dyDescent="0.25">
      <c r="A70" t="s">
        <v>27</v>
      </c>
      <c r="B70">
        <v>2</v>
      </c>
      <c r="C70">
        <v>2</v>
      </c>
      <c r="D70">
        <v>1</v>
      </c>
      <c r="E70">
        <v>66.098221957829338</v>
      </c>
      <c r="F70">
        <v>4.8000000000000001E-2</v>
      </c>
    </row>
    <row r="71" spans="1:6" x14ac:dyDescent="0.25">
      <c r="A71" t="s">
        <v>27</v>
      </c>
      <c r="B71">
        <v>2</v>
      </c>
      <c r="C71">
        <v>2</v>
      </c>
      <c r="D71">
        <v>1</v>
      </c>
      <c r="E71">
        <v>183.09207482318726</v>
      </c>
      <c r="F71">
        <v>0.127</v>
      </c>
    </row>
    <row r="72" spans="1:6" x14ac:dyDescent="0.25">
      <c r="A72" t="s">
        <v>27</v>
      </c>
      <c r="B72">
        <v>2</v>
      </c>
      <c r="C72">
        <v>2</v>
      </c>
      <c r="D72">
        <v>1</v>
      </c>
      <c r="E72">
        <v>112.36697732830987</v>
      </c>
      <c r="F72">
        <v>7.4999999999999997E-2</v>
      </c>
    </row>
    <row r="73" spans="1:6" x14ac:dyDescent="0.25">
      <c r="A73" t="s">
        <v>27</v>
      </c>
      <c r="B73">
        <v>2</v>
      </c>
      <c r="C73">
        <v>2</v>
      </c>
      <c r="D73">
        <v>0</v>
      </c>
      <c r="E73">
        <v>40.980897613854182</v>
      </c>
      <c r="F73">
        <v>1.7999999999999999E-2</v>
      </c>
    </row>
    <row r="74" spans="1:6" x14ac:dyDescent="0.25">
      <c r="A74" t="s">
        <v>28</v>
      </c>
      <c r="B74">
        <v>2</v>
      </c>
      <c r="C74">
        <v>2</v>
      </c>
      <c r="D74">
        <v>1</v>
      </c>
      <c r="E74">
        <v>6.6098221957829333</v>
      </c>
      <c r="F74">
        <v>0.02</v>
      </c>
    </row>
    <row r="75" spans="1:6" x14ac:dyDescent="0.25">
      <c r="A75" t="s">
        <v>28</v>
      </c>
      <c r="B75">
        <v>2</v>
      </c>
      <c r="C75">
        <v>2</v>
      </c>
      <c r="D75">
        <v>1</v>
      </c>
      <c r="E75">
        <v>13.880626611144161</v>
      </c>
      <c r="F75">
        <v>0.02</v>
      </c>
    </row>
    <row r="76" spans="1:6" x14ac:dyDescent="0.25">
      <c r="A76" t="s">
        <v>28</v>
      </c>
      <c r="B76">
        <v>2</v>
      </c>
      <c r="C76">
        <v>2</v>
      </c>
      <c r="D76">
        <v>1</v>
      </c>
      <c r="E76">
        <v>2.6439288783131736</v>
      </c>
      <c r="F76">
        <v>1E-3</v>
      </c>
    </row>
    <row r="77" spans="1:6" x14ac:dyDescent="0.25">
      <c r="A77" t="s">
        <v>28</v>
      </c>
      <c r="B77">
        <v>2</v>
      </c>
      <c r="C77">
        <v>2</v>
      </c>
      <c r="D77">
        <v>0</v>
      </c>
      <c r="E77">
        <v>10.575715513252694</v>
      </c>
      <c r="F77">
        <v>1.2999999999999999E-2</v>
      </c>
    </row>
    <row r="78" spans="1:6" x14ac:dyDescent="0.25">
      <c r="A78" t="s">
        <v>29</v>
      </c>
      <c r="B78">
        <v>2</v>
      </c>
      <c r="C78">
        <v>2</v>
      </c>
      <c r="D78">
        <v>1</v>
      </c>
      <c r="E78">
        <v>40.319915394275895</v>
      </c>
      <c r="F78">
        <v>4.4999999999999998E-2</v>
      </c>
    </row>
    <row r="79" spans="1:6" x14ac:dyDescent="0.25">
      <c r="A79" t="s">
        <v>29</v>
      </c>
      <c r="B79">
        <v>2</v>
      </c>
      <c r="C79">
        <v>2</v>
      </c>
      <c r="D79">
        <v>1</v>
      </c>
      <c r="E79">
        <v>151.36492828342918</v>
      </c>
      <c r="F79">
        <v>0.17199999999999999</v>
      </c>
    </row>
    <row r="80" spans="1:6" x14ac:dyDescent="0.25">
      <c r="A80" t="s">
        <v>29</v>
      </c>
      <c r="B80">
        <v>2</v>
      </c>
      <c r="C80">
        <v>2</v>
      </c>
      <c r="D80">
        <v>1</v>
      </c>
      <c r="E80">
        <v>306.03476766474984</v>
      </c>
      <c r="F80">
        <v>0.62</v>
      </c>
    </row>
    <row r="81" spans="1:6" x14ac:dyDescent="0.25">
      <c r="A81" t="s">
        <v>29</v>
      </c>
      <c r="B81">
        <v>2</v>
      </c>
      <c r="C81">
        <v>2</v>
      </c>
      <c r="D81">
        <v>0</v>
      </c>
      <c r="E81">
        <v>18.507502148192213</v>
      </c>
      <c r="F81">
        <v>1.2999999999999999E-2</v>
      </c>
    </row>
    <row r="82" spans="1:6" x14ac:dyDescent="0.25">
      <c r="A82" t="s">
        <v>29</v>
      </c>
      <c r="B82">
        <v>2</v>
      </c>
      <c r="C82">
        <v>2</v>
      </c>
      <c r="D82">
        <v>1</v>
      </c>
      <c r="E82">
        <v>25.117324343975149</v>
      </c>
      <c r="F82">
        <v>1.2999999999999999E-2</v>
      </c>
    </row>
    <row r="83" spans="1:6" x14ac:dyDescent="0.25">
      <c r="A83" t="s">
        <v>29</v>
      </c>
      <c r="B83">
        <v>2</v>
      </c>
      <c r="C83">
        <v>2</v>
      </c>
      <c r="D83">
        <v>1</v>
      </c>
      <c r="E83">
        <v>21.151431026505389</v>
      </c>
      <c r="F83">
        <v>1.4E-2</v>
      </c>
    </row>
    <row r="84" spans="1:6" x14ac:dyDescent="0.25">
      <c r="A84" t="s">
        <v>29</v>
      </c>
      <c r="B84">
        <v>2</v>
      </c>
      <c r="C84">
        <v>2</v>
      </c>
      <c r="D84">
        <v>1</v>
      </c>
      <c r="E84">
        <v>60.810364201202987</v>
      </c>
      <c r="F84">
        <v>2.9000000000000001E-2</v>
      </c>
    </row>
    <row r="85" spans="1:6" x14ac:dyDescent="0.25">
      <c r="A85" t="s">
        <v>29</v>
      </c>
      <c r="B85">
        <v>2</v>
      </c>
      <c r="C85">
        <v>2</v>
      </c>
      <c r="D85">
        <v>0</v>
      </c>
      <c r="E85">
        <v>10.575715513252694</v>
      </c>
      <c r="F85">
        <v>2.7E-2</v>
      </c>
    </row>
    <row r="86" spans="1:6" x14ac:dyDescent="0.25">
      <c r="A86" t="s">
        <v>28</v>
      </c>
      <c r="B86">
        <v>2</v>
      </c>
      <c r="C86">
        <v>2</v>
      </c>
      <c r="D86">
        <v>1</v>
      </c>
      <c r="E86">
        <v>13.880626611144161</v>
      </c>
      <c r="F86">
        <v>0.02</v>
      </c>
    </row>
    <row r="87" spans="1:6" x14ac:dyDescent="0.25">
      <c r="A87" t="s">
        <v>28</v>
      </c>
      <c r="B87">
        <v>2</v>
      </c>
      <c r="C87">
        <v>2</v>
      </c>
      <c r="D87">
        <v>1</v>
      </c>
      <c r="E87">
        <v>6.6098221957829333</v>
      </c>
      <c r="F87">
        <v>0.02</v>
      </c>
    </row>
    <row r="88" spans="1:6" x14ac:dyDescent="0.25">
      <c r="A88" t="s">
        <v>28</v>
      </c>
      <c r="B88">
        <v>2</v>
      </c>
      <c r="C88">
        <v>2</v>
      </c>
      <c r="D88">
        <v>1</v>
      </c>
      <c r="E88">
        <v>2.6439288783131736</v>
      </c>
      <c r="F88">
        <v>1E-3</v>
      </c>
    </row>
    <row r="89" spans="1:6" x14ac:dyDescent="0.25">
      <c r="A89" t="s">
        <v>28</v>
      </c>
      <c r="B89">
        <v>2</v>
      </c>
      <c r="C89">
        <v>2</v>
      </c>
      <c r="D89">
        <v>0</v>
      </c>
      <c r="E89">
        <v>11.236697732830986</v>
      </c>
      <c r="F89">
        <v>1.2999999999999999E-2</v>
      </c>
    </row>
    <row r="90" spans="1:6" x14ac:dyDescent="0.25">
      <c r="A90" t="s">
        <v>30</v>
      </c>
      <c r="B90">
        <v>2</v>
      </c>
      <c r="C90">
        <v>4</v>
      </c>
      <c r="D90">
        <v>1</v>
      </c>
      <c r="E90">
        <v>3.9658933174697601</v>
      </c>
      <c r="F90">
        <v>3.0000000000000001E-3</v>
      </c>
    </row>
    <row r="91" spans="1:6" x14ac:dyDescent="0.25">
      <c r="A91" t="s">
        <v>30</v>
      </c>
      <c r="B91">
        <v>2</v>
      </c>
      <c r="C91">
        <v>4</v>
      </c>
      <c r="D91">
        <v>1</v>
      </c>
      <c r="E91">
        <v>5.2878577566263472</v>
      </c>
      <c r="F91">
        <v>3.0000000000000001E-3</v>
      </c>
    </row>
    <row r="92" spans="1:6" x14ac:dyDescent="0.25">
      <c r="A92" t="s">
        <v>30</v>
      </c>
      <c r="B92">
        <v>2</v>
      </c>
      <c r="C92">
        <v>4</v>
      </c>
      <c r="D92">
        <v>1</v>
      </c>
      <c r="E92">
        <v>5.2878577566263472</v>
      </c>
      <c r="F92">
        <v>4.0000000000000001E-3</v>
      </c>
    </row>
    <row r="93" spans="1:6" x14ac:dyDescent="0.25">
      <c r="A93" t="s">
        <v>30</v>
      </c>
      <c r="B93">
        <v>2</v>
      </c>
      <c r="C93">
        <v>4</v>
      </c>
      <c r="D93">
        <v>0</v>
      </c>
      <c r="E93">
        <v>48.912684248793703</v>
      </c>
      <c r="F93">
        <v>2.9000000000000001E-2</v>
      </c>
    </row>
    <row r="94" spans="1:6" x14ac:dyDescent="0.25">
      <c r="A94" t="s">
        <v>31</v>
      </c>
      <c r="B94">
        <v>2</v>
      </c>
      <c r="C94">
        <v>4</v>
      </c>
      <c r="D94">
        <v>1</v>
      </c>
      <c r="E94">
        <v>497.71961134245493</v>
      </c>
      <c r="F94">
        <v>0.315</v>
      </c>
    </row>
    <row r="95" spans="1:6" x14ac:dyDescent="0.25">
      <c r="A95" t="s">
        <v>31</v>
      </c>
      <c r="B95">
        <v>2</v>
      </c>
      <c r="C95">
        <v>4</v>
      </c>
      <c r="D95">
        <v>1</v>
      </c>
      <c r="E95">
        <v>261.08797673342588</v>
      </c>
      <c r="F95">
        <v>0.13800000000000001</v>
      </c>
    </row>
    <row r="96" spans="1:6" x14ac:dyDescent="0.25">
      <c r="A96" t="s">
        <v>31</v>
      </c>
      <c r="B96">
        <v>2</v>
      </c>
      <c r="C96">
        <v>4</v>
      </c>
      <c r="D96">
        <v>1</v>
      </c>
      <c r="E96">
        <v>192.34582589728336</v>
      </c>
      <c r="F96">
        <v>0.105</v>
      </c>
    </row>
    <row r="97" spans="1:6" x14ac:dyDescent="0.25">
      <c r="A97" t="s">
        <v>31</v>
      </c>
      <c r="B97">
        <v>2</v>
      </c>
      <c r="C97">
        <v>4</v>
      </c>
      <c r="D97">
        <v>0</v>
      </c>
      <c r="E97">
        <v>117.65483508493621</v>
      </c>
      <c r="F97">
        <v>6.2E-2</v>
      </c>
    </row>
    <row r="98" spans="1:6" x14ac:dyDescent="0.25">
      <c r="A98" t="s">
        <v>32</v>
      </c>
      <c r="B98">
        <v>2</v>
      </c>
      <c r="C98">
        <v>4</v>
      </c>
      <c r="D98">
        <v>1</v>
      </c>
      <c r="E98">
        <v>458.06067816775726</v>
      </c>
      <c r="F98">
        <v>0.18</v>
      </c>
    </row>
    <row r="99" spans="1:6" x14ac:dyDescent="0.25">
      <c r="A99" t="s">
        <v>32</v>
      </c>
      <c r="B99">
        <v>2</v>
      </c>
      <c r="C99">
        <v>4</v>
      </c>
      <c r="D99">
        <v>1</v>
      </c>
      <c r="E99">
        <v>244.56342124396855</v>
      </c>
      <c r="F99">
        <v>9.9000000000000005E-2</v>
      </c>
    </row>
    <row r="100" spans="1:6" x14ac:dyDescent="0.25">
      <c r="A100" t="s">
        <v>32</v>
      </c>
      <c r="B100">
        <v>2</v>
      </c>
      <c r="C100">
        <v>4</v>
      </c>
      <c r="D100">
        <v>1</v>
      </c>
      <c r="E100">
        <v>244.56342124396855</v>
      </c>
      <c r="F100">
        <v>9.9000000000000005E-2</v>
      </c>
    </row>
    <row r="101" spans="1:6" x14ac:dyDescent="0.25">
      <c r="A101" t="s">
        <v>32</v>
      </c>
      <c r="B101">
        <v>2</v>
      </c>
      <c r="C101">
        <v>4</v>
      </c>
      <c r="D101">
        <v>0</v>
      </c>
      <c r="E101">
        <v>91.21554630180448</v>
      </c>
      <c r="F101">
        <v>2.7E-2</v>
      </c>
    </row>
    <row r="102" spans="1:6" x14ac:dyDescent="0.25">
      <c r="A102" t="s">
        <v>33</v>
      </c>
      <c r="B102">
        <v>2</v>
      </c>
      <c r="C102">
        <v>4</v>
      </c>
      <c r="D102">
        <v>1</v>
      </c>
      <c r="E102">
        <v>203.58252363011434</v>
      </c>
      <c r="F102">
        <v>0.11</v>
      </c>
    </row>
    <row r="103" spans="1:6" x14ac:dyDescent="0.25">
      <c r="A103" t="s">
        <v>33</v>
      </c>
      <c r="B103">
        <v>2</v>
      </c>
      <c r="C103">
        <v>4</v>
      </c>
      <c r="D103">
        <v>1</v>
      </c>
      <c r="E103">
        <v>817.63500561834894</v>
      </c>
      <c r="F103">
        <v>1.1439999999999999</v>
      </c>
    </row>
    <row r="104" spans="1:6" x14ac:dyDescent="0.25">
      <c r="A104" t="s">
        <v>33</v>
      </c>
      <c r="B104">
        <v>2</v>
      </c>
      <c r="C104">
        <v>4</v>
      </c>
      <c r="D104">
        <v>1</v>
      </c>
      <c r="E104">
        <v>195.65073699517481</v>
      </c>
      <c r="F104">
        <v>8.7999999999999995E-2</v>
      </c>
    </row>
    <row r="105" spans="1:6" x14ac:dyDescent="0.25">
      <c r="A105" t="s">
        <v>33</v>
      </c>
      <c r="B105">
        <v>2</v>
      </c>
      <c r="C105">
        <v>4</v>
      </c>
      <c r="D105">
        <v>0</v>
      </c>
      <c r="E105">
        <v>48.251702029215416</v>
      </c>
      <c r="F105">
        <v>0.02</v>
      </c>
    </row>
    <row r="106" spans="1:6" x14ac:dyDescent="0.25">
      <c r="A106" t="s">
        <v>34</v>
      </c>
      <c r="B106">
        <v>2</v>
      </c>
      <c r="C106">
        <v>4</v>
      </c>
      <c r="D106">
        <v>1</v>
      </c>
      <c r="E106">
        <v>35.693039857227838</v>
      </c>
      <c r="F106">
        <v>4.7E-2</v>
      </c>
    </row>
    <row r="107" spans="1:6" x14ac:dyDescent="0.25">
      <c r="A107" t="s">
        <v>34</v>
      </c>
      <c r="B107">
        <v>2</v>
      </c>
      <c r="C107">
        <v>4</v>
      </c>
      <c r="D107">
        <v>1</v>
      </c>
      <c r="E107">
        <v>19.168484367770507</v>
      </c>
      <c r="F107">
        <v>3.3000000000000002E-2</v>
      </c>
    </row>
    <row r="108" spans="1:6" x14ac:dyDescent="0.25">
      <c r="A108" t="s">
        <v>34</v>
      </c>
      <c r="B108">
        <v>2</v>
      </c>
      <c r="C108">
        <v>4</v>
      </c>
      <c r="D108">
        <v>1</v>
      </c>
      <c r="E108">
        <v>52.878577566263466</v>
      </c>
      <c r="F108">
        <v>0.14299999999999999</v>
      </c>
    </row>
    <row r="109" spans="1:6" x14ac:dyDescent="0.25">
      <c r="A109" t="s">
        <v>34</v>
      </c>
      <c r="B109">
        <v>2</v>
      </c>
      <c r="C109">
        <v>4</v>
      </c>
      <c r="D109">
        <v>0</v>
      </c>
      <c r="E109">
        <v>25.778306563553443</v>
      </c>
      <c r="F109">
        <v>3.9E-2</v>
      </c>
    </row>
    <row r="110" spans="1:6" x14ac:dyDescent="0.25">
      <c r="A110" t="s">
        <v>35</v>
      </c>
      <c r="B110">
        <v>2</v>
      </c>
      <c r="C110">
        <v>4</v>
      </c>
      <c r="D110">
        <v>1</v>
      </c>
      <c r="E110">
        <v>0.6609822195782934</v>
      </c>
      <c r="F110">
        <v>7.5949999999999998E-4</v>
      </c>
    </row>
    <row r="111" spans="1:6" x14ac:dyDescent="0.25">
      <c r="A111" t="s">
        <v>35</v>
      </c>
      <c r="B111">
        <v>2</v>
      </c>
      <c r="C111">
        <v>4</v>
      </c>
      <c r="D111">
        <v>1</v>
      </c>
      <c r="E111">
        <v>15.202591050300747</v>
      </c>
      <c r="F111">
        <v>0.01</v>
      </c>
    </row>
    <row r="112" spans="1:6" x14ac:dyDescent="0.25">
      <c r="A112" t="s">
        <v>35</v>
      </c>
      <c r="B112">
        <v>2</v>
      </c>
      <c r="C112">
        <v>4</v>
      </c>
      <c r="D112">
        <v>1</v>
      </c>
      <c r="E112">
        <v>5.9488399762046402</v>
      </c>
      <c r="F112">
        <v>5.0000000000000001E-3</v>
      </c>
    </row>
    <row r="113" spans="1:6" x14ac:dyDescent="0.25">
      <c r="A113" t="s">
        <v>35</v>
      </c>
      <c r="B113">
        <v>2</v>
      </c>
      <c r="C113">
        <v>4</v>
      </c>
      <c r="D113">
        <v>0</v>
      </c>
      <c r="E113">
        <v>7.2708044153612263</v>
      </c>
      <c r="F113">
        <v>0.01</v>
      </c>
    </row>
    <row r="114" spans="1:6" x14ac:dyDescent="0.25">
      <c r="A114" t="s">
        <v>31</v>
      </c>
      <c r="B114">
        <v>2</v>
      </c>
      <c r="C114">
        <v>4</v>
      </c>
      <c r="D114">
        <v>1</v>
      </c>
      <c r="E114">
        <v>118.31581730451452</v>
      </c>
      <c r="F114">
        <v>0.35599999999999998</v>
      </c>
    </row>
    <row r="115" spans="1:6" x14ac:dyDescent="0.25">
      <c r="A115" t="s">
        <v>31</v>
      </c>
      <c r="B115">
        <v>2</v>
      </c>
      <c r="C115">
        <v>4</v>
      </c>
      <c r="D115">
        <v>1</v>
      </c>
      <c r="E115">
        <v>57.505453103311524</v>
      </c>
      <c r="F115">
        <v>9.1999999999999998E-2</v>
      </c>
    </row>
    <row r="116" spans="1:6" x14ac:dyDescent="0.25">
      <c r="A116" t="s">
        <v>31</v>
      </c>
      <c r="B116">
        <v>2</v>
      </c>
      <c r="C116">
        <v>4</v>
      </c>
      <c r="D116">
        <v>1</v>
      </c>
      <c r="E116">
        <v>45.60777315090224</v>
      </c>
      <c r="F116">
        <v>5.6000000000000001E-2</v>
      </c>
    </row>
    <row r="117" spans="1:6" x14ac:dyDescent="0.25">
      <c r="A117" t="s">
        <v>31</v>
      </c>
      <c r="B117">
        <v>2</v>
      </c>
      <c r="C117">
        <v>4</v>
      </c>
      <c r="D117">
        <v>0</v>
      </c>
      <c r="E117">
        <v>19.168484367770507</v>
      </c>
      <c r="F117">
        <v>0.02</v>
      </c>
    </row>
    <row r="118" spans="1:6" x14ac:dyDescent="0.25">
      <c r="A118" t="s">
        <v>23</v>
      </c>
      <c r="B118">
        <v>2</v>
      </c>
      <c r="C118">
        <v>4</v>
      </c>
      <c r="D118">
        <v>1</v>
      </c>
      <c r="E118">
        <v>9.9147332936744004</v>
      </c>
      <c r="F118">
        <v>7.0000000000000001E-3</v>
      </c>
    </row>
    <row r="119" spans="1:6" x14ac:dyDescent="0.25">
      <c r="A119" t="s">
        <v>23</v>
      </c>
      <c r="B119">
        <v>2</v>
      </c>
      <c r="C119">
        <v>4</v>
      </c>
      <c r="D119">
        <v>1</v>
      </c>
      <c r="E119">
        <v>4.6268755370480532</v>
      </c>
      <c r="F119">
        <v>7.0000000000000001E-3</v>
      </c>
    </row>
    <row r="120" spans="1:6" x14ac:dyDescent="0.25">
      <c r="A120" t="s">
        <v>23</v>
      </c>
      <c r="B120">
        <v>2</v>
      </c>
      <c r="C120">
        <v>4</v>
      </c>
      <c r="D120">
        <v>1</v>
      </c>
      <c r="E120">
        <v>0.6609822195782934</v>
      </c>
      <c r="F120">
        <v>3.0000000000000001E-3</v>
      </c>
    </row>
    <row r="121" spans="1:6" x14ac:dyDescent="0.25">
      <c r="A121" t="s">
        <v>23</v>
      </c>
      <c r="B121">
        <v>2</v>
      </c>
      <c r="C121">
        <v>4</v>
      </c>
      <c r="D121">
        <v>0</v>
      </c>
      <c r="E121">
        <v>3.9658933174697601</v>
      </c>
      <c r="F121">
        <v>5.0000000000000001E-3</v>
      </c>
    </row>
    <row r="122" spans="1:6" x14ac:dyDescent="0.25">
      <c r="A122" t="s">
        <v>36</v>
      </c>
      <c r="B122">
        <v>3</v>
      </c>
      <c r="C122">
        <v>2</v>
      </c>
      <c r="D122">
        <v>1</v>
      </c>
      <c r="E122">
        <v>88.571617423491304</v>
      </c>
      <c r="F122">
        <v>0.11700000000000001</v>
      </c>
    </row>
    <row r="123" spans="1:6" x14ac:dyDescent="0.25">
      <c r="A123" t="s">
        <v>36</v>
      </c>
      <c r="B123">
        <v>3</v>
      </c>
      <c r="C123">
        <v>2</v>
      </c>
      <c r="D123">
        <v>1</v>
      </c>
      <c r="E123">
        <v>105.09617291294863</v>
      </c>
      <c r="F123">
        <v>4.5999999999999999E-2</v>
      </c>
    </row>
    <row r="124" spans="1:6" x14ac:dyDescent="0.25">
      <c r="A124" t="s">
        <v>36</v>
      </c>
      <c r="B124">
        <v>3</v>
      </c>
      <c r="C124">
        <v>2</v>
      </c>
      <c r="D124">
        <v>1</v>
      </c>
      <c r="E124">
        <v>29.083217661444905</v>
      </c>
      <c r="F124">
        <v>2.1000000000000001E-2</v>
      </c>
    </row>
    <row r="125" spans="1:6" x14ac:dyDescent="0.25">
      <c r="A125" t="s">
        <v>36</v>
      </c>
      <c r="B125">
        <v>3</v>
      </c>
      <c r="C125">
        <v>2</v>
      </c>
      <c r="D125">
        <v>0</v>
      </c>
      <c r="E125">
        <v>389.3185273316148</v>
      </c>
      <c r="F125">
        <v>0.106</v>
      </c>
    </row>
    <row r="126" spans="1:6" x14ac:dyDescent="0.25">
      <c r="A126" t="s">
        <v>37</v>
      </c>
      <c r="B126">
        <v>3</v>
      </c>
      <c r="C126">
        <v>2</v>
      </c>
      <c r="D126">
        <v>1</v>
      </c>
      <c r="E126">
        <v>53.539559785841767</v>
      </c>
      <c r="F126">
        <v>2.5000000000000001E-2</v>
      </c>
    </row>
    <row r="127" spans="1:6" x14ac:dyDescent="0.25">
      <c r="A127" t="s">
        <v>37</v>
      </c>
      <c r="B127">
        <v>3</v>
      </c>
      <c r="C127">
        <v>2</v>
      </c>
      <c r="D127">
        <v>1</v>
      </c>
      <c r="E127">
        <v>92.537510740961068</v>
      </c>
      <c r="F127">
        <v>4.8000000000000001E-2</v>
      </c>
    </row>
    <row r="128" spans="1:6" x14ac:dyDescent="0.25">
      <c r="A128" t="s">
        <v>37</v>
      </c>
      <c r="B128">
        <v>3</v>
      </c>
      <c r="C128">
        <v>2</v>
      </c>
      <c r="D128">
        <v>1</v>
      </c>
      <c r="E128">
        <v>47.590719809637122</v>
      </c>
      <c r="F128">
        <v>1.9E-2</v>
      </c>
    </row>
    <row r="129" spans="1:6" x14ac:dyDescent="0.25">
      <c r="A129" t="s">
        <v>37</v>
      </c>
      <c r="B129">
        <v>3</v>
      </c>
      <c r="C129">
        <v>2</v>
      </c>
      <c r="D129">
        <v>0</v>
      </c>
      <c r="E129">
        <v>32.388128759336368</v>
      </c>
      <c r="F129">
        <v>2.9000000000000001E-2</v>
      </c>
    </row>
    <row r="130" spans="1:6" x14ac:dyDescent="0.25">
      <c r="A130" t="s">
        <v>36</v>
      </c>
      <c r="B130">
        <v>3</v>
      </c>
      <c r="C130">
        <v>2</v>
      </c>
      <c r="D130">
        <v>1</v>
      </c>
      <c r="E130">
        <v>58.166435322889811</v>
      </c>
      <c r="F130">
        <v>2.4E-2</v>
      </c>
    </row>
    <row r="131" spans="1:6" x14ac:dyDescent="0.25">
      <c r="A131" t="s">
        <v>36</v>
      </c>
      <c r="B131">
        <v>3</v>
      </c>
      <c r="C131">
        <v>2</v>
      </c>
      <c r="D131">
        <v>1</v>
      </c>
      <c r="E131">
        <v>120.29876396324939</v>
      </c>
      <c r="F131">
        <v>5.0999999999999997E-2</v>
      </c>
    </row>
    <row r="132" spans="1:6" x14ac:dyDescent="0.25">
      <c r="A132" t="s">
        <v>36</v>
      </c>
      <c r="B132">
        <v>3</v>
      </c>
      <c r="C132">
        <v>2</v>
      </c>
      <c r="D132">
        <v>1</v>
      </c>
      <c r="E132">
        <v>109.72304844999668</v>
      </c>
      <c r="F132">
        <v>3.7999999999999999E-2</v>
      </c>
    </row>
    <row r="133" spans="1:6" x14ac:dyDescent="0.25">
      <c r="A133" t="s">
        <v>36</v>
      </c>
      <c r="B133">
        <v>3</v>
      </c>
      <c r="C133">
        <v>2</v>
      </c>
      <c r="D133">
        <v>0</v>
      </c>
      <c r="E133">
        <v>44.285808711745652</v>
      </c>
      <c r="F133">
        <v>3.3000000000000002E-2</v>
      </c>
    </row>
    <row r="134" spans="1:6" x14ac:dyDescent="0.25">
      <c r="A134" t="s">
        <v>38</v>
      </c>
      <c r="B134">
        <v>3</v>
      </c>
      <c r="C134">
        <v>2</v>
      </c>
      <c r="D134">
        <v>1</v>
      </c>
      <c r="E134">
        <v>132.85742613523695</v>
      </c>
      <c r="F134">
        <v>9.0999999999999998E-2</v>
      </c>
    </row>
    <row r="135" spans="1:6" x14ac:dyDescent="0.25">
      <c r="A135" t="s">
        <v>38</v>
      </c>
      <c r="B135">
        <v>3</v>
      </c>
      <c r="C135">
        <v>2</v>
      </c>
      <c r="D135">
        <v>1</v>
      </c>
      <c r="E135">
        <v>24.456342124396851</v>
      </c>
      <c r="F135">
        <v>1.7999999999999999E-2</v>
      </c>
    </row>
    <row r="136" spans="1:6" x14ac:dyDescent="0.25">
      <c r="A136" t="s">
        <v>38</v>
      </c>
      <c r="B136">
        <v>3</v>
      </c>
      <c r="C136">
        <v>2</v>
      </c>
      <c r="D136">
        <v>1</v>
      </c>
      <c r="E136">
        <v>46.929737590058828</v>
      </c>
      <c r="F136">
        <v>0.03</v>
      </c>
    </row>
    <row r="137" spans="1:6" x14ac:dyDescent="0.25">
      <c r="A137" t="s">
        <v>38</v>
      </c>
      <c r="B137">
        <v>3</v>
      </c>
      <c r="C137">
        <v>2</v>
      </c>
      <c r="D137">
        <v>0</v>
      </c>
      <c r="E137">
        <v>32.388128759336368</v>
      </c>
      <c r="F137">
        <v>3.9E-2</v>
      </c>
    </row>
    <row r="138" spans="1:6" x14ac:dyDescent="0.25">
      <c r="A138" t="s">
        <v>39</v>
      </c>
      <c r="B138">
        <v>3</v>
      </c>
      <c r="C138">
        <v>2</v>
      </c>
      <c r="D138">
        <v>1</v>
      </c>
      <c r="E138">
        <v>12.558662171987574</v>
      </c>
      <c r="F138">
        <v>0.03</v>
      </c>
    </row>
    <row r="139" spans="1:6" x14ac:dyDescent="0.25">
      <c r="A139" t="s">
        <v>39</v>
      </c>
      <c r="B139">
        <v>3</v>
      </c>
      <c r="C139">
        <v>2</v>
      </c>
      <c r="D139">
        <v>1</v>
      </c>
      <c r="E139">
        <v>30.405182100601493</v>
      </c>
      <c r="F139">
        <v>2.1000000000000001E-2</v>
      </c>
    </row>
    <row r="140" spans="1:6" x14ac:dyDescent="0.25">
      <c r="A140" t="s">
        <v>39</v>
      </c>
      <c r="B140">
        <v>3</v>
      </c>
      <c r="C140">
        <v>2</v>
      </c>
      <c r="D140">
        <v>1</v>
      </c>
      <c r="E140">
        <v>15.863573269879041</v>
      </c>
      <c r="F140">
        <v>3.1E-2</v>
      </c>
    </row>
    <row r="141" spans="1:6" x14ac:dyDescent="0.25">
      <c r="A141" t="s">
        <v>39</v>
      </c>
      <c r="B141">
        <v>3</v>
      </c>
      <c r="C141">
        <v>2</v>
      </c>
      <c r="D141">
        <v>0</v>
      </c>
      <c r="E141">
        <v>58.827417542468105</v>
      </c>
      <c r="F141">
        <v>0.05</v>
      </c>
    </row>
    <row r="142" spans="1:6" x14ac:dyDescent="0.25">
      <c r="A142" t="s">
        <v>40</v>
      </c>
      <c r="B142">
        <v>3</v>
      </c>
      <c r="C142">
        <v>2</v>
      </c>
      <c r="D142">
        <v>1</v>
      </c>
      <c r="E142">
        <v>67.420186396985926</v>
      </c>
      <c r="F142">
        <v>8.8999999999999996E-2</v>
      </c>
    </row>
    <row r="143" spans="1:6" x14ac:dyDescent="0.25">
      <c r="A143" t="s">
        <v>40</v>
      </c>
      <c r="B143">
        <v>3</v>
      </c>
      <c r="C143">
        <v>2</v>
      </c>
      <c r="D143">
        <v>1</v>
      </c>
      <c r="E143">
        <v>87.910635203913017</v>
      </c>
      <c r="F143">
        <v>0.11</v>
      </c>
    </row>
    <row r="144" spans="1:6" x14ac:dyDescent="0.25">
      <c r="A144" t="s">
        <v>40</v>
      </c>
      <c r="B144">
        <v>3</v>
      </c>
      <c r="C144">
        <v>2</v>
      </c>
      <c r="D144">
        <v>1</v>
      </c>
      <c r="E144">
        <v>52.878577566263466</v>
      </c>
      <c r="F144">
        <v>6.8000000000000005E-2</v>
      </c>
    </row>
    <row r="145" spans="1:6" x14ac:dyDescent="0.25">
      <c r="A145" t="s">
        <v>40</v>
      </c>
      <c r="B145">
        <v>3</v>
      </c>
      <c r="C145">
        <v>2</v>
      </c>
      <c r="D145">
        <v>0</v>
      </c>
      <c r="E145">
        <v>70.725097494877389</v>
      </c>
      <c r="F145">
        <v>6.0999999999999999E-2</v>
      </c>
    </row>
    <row r="146" spans="1:6" x14ac:dyDescent="0.25">
      <c r="A146" t="s">
        <v>41</v>
      </c>
      <c r="B146">
        <v>3</v>
      </c>
      <c r="C146">
        <v>2</v>
      </c>
      <c r="D146">
        <v>1</v>
      </c>
      <c r="E146">
        <v>19.829466587348801</v>
      </c>
      <c r="F146">
        <v>1.6E-2</v>
      </c>
    </row>
    <row r="147" spans="1:6" x14ac:dyDescent="0.25">
      <c r="A147" t="s">
        <v>41</v>
      </c>
      <c r="B147">
        <v>3</v>
      </c>
      <c r="C147">
        <v>2</v>
      </c>
      <c r="D147">
        <v>1</v>
      </c>
      <c r="E147">
        <v>19.829466587348801</v>
      </c>
      <c r="F147">
        <v>0.01</v>
      </c>
    </row>
    <row r="148" spans="1:6" x14ac:dyDescent="0.25">
      <c r="A148" t="s">
        <v>41</v>
      </c>
      <c r="B148">
        <v>3</v>
      </c>
      <c r="C148">
        <v>2</v>
      </c>
      <c r="D148">
        <v>1</v>
      </c>
      <c r="E148">
        <v>71.386079714455676</v>
      </c>
      <c r="F148">
        <v>6.6000000000000003E-2</v>
      </c>
    </row>
    <row r="149" spans="1:6" x14ac:dyDescent="0.25">
      <c r="A149" t="s">
        <v>41</v>
      </c>
      <c r="B149">
        <v>3</v>
      </c>
      <c r="C149">
        <v>2</v>
      </c>
      <c r="D149">
        <v>0</v>
      </c>
      <c r="E149">
        <v>30.405182100601493</v>
      </c>
      <c r="F149">
        <v>2.8000000000000001E-2</v>
      </c>
    </row>
    <row r="150" spans="1:6" x14ac:dyDescent="0.25">
      <c r="A150" t="s">
        <v>42</v>
      </c>
      <c r="B150">
        <v>3</v>
      </c>
      <c r="C150">
        <v>2</v>
      </c>
      <c r="D150">
        <v>1</v>
      </c>
      <c r="E150">
        <v>10.575715513252694</v>
      </c>
      <c r="F150">
        <v>3.0000000000000001E-3</v>
      </c>
    </row>
    <row r="151" spans="1:6" x14ac:dyDescent="0.25">
      <c r="A151" t="s">
        <v>42</v>
      </c>
      <c r="B151">
        <v>3</v>
      </c>
      <c r="C151">
        <v>2</v>
      </c>
      <c r="D151">
        <v>1</v>
      </c>
      <c r="E151">
        <v>4.6268755370480532</v>
      </c>
      <c r="F151">
        <v>2E-3</v>
      </c>
    </row>
    <row r="152" spans="1:6" x14ac:dyDescent="0.25">
      <c r="A152" t="s">
        <v>42</v>
      </c>
      <c r="B152">
        <v>3</v>
      </c>
      <c r="C152">
        <v>2</v>
      </c>
      <c r="D152">
        <v>1</v>
      </c>
      <c r="E152">
        <v>3.3049110978914666</v>
      </c>
      <c r="F152">
        <v>8.6810000000000001E-4</v>
      </c>
    </row>
    <row r="153" spans="1:6" x14ac:dyDescent="0.25">
      <c r="A153" t="s">
        <v>42</v>
      </c>
      <c r="B153">
        <v>3</v>
      </c>
      <c r="C153">
        <v>2</v>
      </c>
      <c r="D153">
        <v>0</v>
      </c>
      <c r="E153">
        <v>2.6439288783131736</v>
      </c>
      <c r="F153">
        <v>2E-3</v>
      </c>
    </row>
    <row r="154" spans="1:6" x14ac:dyDescent="0.25">
      <c r="A154" t="s">
        <v>43</v>
      </c>
      <c r="B154">
        <v>3</v>
      </c>
      <c r="C154">
        <v>2</v>
      </c>
      <c r="D154">
        <v>1</v>
      </c>
      <c r="E154">
        <v>18.507502148192213</v>
      </c>
      <c r="F154">
        <v>6.0000000000000001E-3</v>
      </c>
    </row>
    <row r="155" spans="1:6" x14ac:dyDescent="0.25">
      <c r="A155" t="s">
        <v>43</v>
      </c>
      <c r="B155">
        <v>3</v>
      </c>
      <c r="C155">
        <v>2</v>
      </c>
      <c r="D155">
        <v>1</v>
      </c>
      <c r="E155">
        <v>16.524555489457335</v>
      </c>
      <c r="F155">
        <v>1.2999999999999999E-2</v>
      </c>
    </row>
    <row r="156" spans="1:6" x14ac:dyDescent="0.25">
      <c r="A156" t="s">
        <v>43</v>
      </c>
      <c r="B156">
        <v>3</v>
      </c>
      <c r="C156">
        <v>2</v>
      </c>
      <c r="D156">
        <v>1</v>
      </c>
      <c r="E156">
        <v>28.422235441866611</v>
      </c>
      <c r="F156">
        <v>1.7000000000000001E-2</v>
      </c>
    </row>
    <row r="157" spans="1:6" x14ac:dyDescent="0.25">
      <c r="A157" t="s">
        <v>43</v>
      </c>
      <c r="B157">
        <v>3</v>
      </c>
      <c r="C157">
        <v>2</v>
      </c>
      <c r="D157">
        <v>0</v>
      </c>
      <c r="E157">
        <v>16.524555489457335</v>
      </c>
      <c r="F157">
        <v>8.0000000000000002E-3</v>
      </c>
    </row>
    <row r="158" spans="1:6" x14ac:dyDescent="0.25">
      <c r="A158" t="s">
        <v>44</v>
      </c>
      <c r="B158">
        <v>3</v>
      </c>
      <c r="C158">
        <v>2</v>
      </c>
      <c r="D158">
        <v>1</v>
      </c>
      <c r="E158">
        <v>16.524555489457335</v>
      </c>
      <c r="F158">
        <v>8.9999999999999993E-3</v>
      </c>
    </row>
    <row r="159" spans="1:6" x14ac:dyDescent="0.25">
      <c r="A159" t="s">
        <v>44</v>
      </c>
      <c r="B159">
        <v>3</v>
      </c>
      <c r="C159">
        <v>2</v>
      </c>
      <c r="D159">
        <v>1</v>
      </c>
      <c r="E159">
        <v>7.2708044153612263</v>
      </c>
      <c r="F159">
        <v>2E-3</v>
      </c>
    </row>
    <row r="160" spans="1:6" x14ac:dyDescent="0.25">
      <c r="A160" t="s">
        <v>44</v>
      </c>
      <c r="B160">
        <v>3</v>
      </c>
      <c r="C160">
        <v>2</v>
      </c>
      <c r="D160">
        <v>1</v>
      </c>
      <c r="E160">
        <v>46.268755370480534</v>
      </c>
      <c r="F160">
        <v>1.6E-2</v>
      </c>
    </row>
    <row r="161" spans="1:6" x14ac:dyDescent="0.25">
      <c r="A161" t="s">
        <v>44</v>
      </c>
      <c r="B161">
        <v>3</v>
      </c>
      <c r="C161">
        <v>2</v>
      </c>
      <c r="D161">
        <v>0</v>
      </c>
      <c r="E161">
        <v>9.9147332936744004</v>
      </c>
      <c r="F161">
        <v>7.0000000000000001E-3</v>
      </c>
    </row>
    <row r="162" spans="1:6" x14ac:dyDescent="0.25">
      <c r="A162" t="s">
        <v>45</v>
      </c>
      <c r="B162">
        <v>3</v>
      </c>
      <c r="C162">
        <v>4</v>
      </c>
      <c r="D162">
        <v>1</v>
      </c>
      <c r="E162">
        <v>813.66911230087908</v>
      </c>
      <c r="F162">
        <v>0.249</v>
      </c>
    </row>
    <row r="163" spans="1:6" x14ac:dyDescent="0.25">
      <c r="A163" t="s">
        <v>45</v>
      </c>
      <c r="B163">
        <v>3</v>
      </c>
      <c r="C163">
        <v>4</v>
      </c>
      <c r="D163">
        <v>1</v>
      </c>
      <c r="E163">
        <v>204.90448806927091</v>
      </c>
      <c r="F163">
        <v>5.3999999999999999E-2</v>
      </c>
    </row>
    <row r="164" spans="1:6" x14ac:dyDescent="0.25">
      <c r="A164" t="s">
        <v>45</v>
      </c>
      <c r="B164">
        <v>3</v>
      </c>
      <c r="C164">
        <v>4</v>
      </c>
      <c r="D164">
        <v>1</v>
      </c>
      <c r="E164">
        <v>1395.9944477493555</v>
      </c>
      <c r="F164">
        <v>0.55900000000000005</v>
      </c>
    </row>
    <row r="165" spans="1:6" x14ac:dyDescent="0.25">
      <c r="A165" t="s">
        <v>45</v>
      </c>
      <c r="B165">
        <v>3</v>
      </c>
      <c r="C165">
        <v>4</v>
      </c>
      <c r="D165">
        <v>0</v>
      </c>
      <c r="E165">
        <v>38.336968735541014</v>
      </c>
      <c r="F165">
        <v>1.6E-2</v>
      </c>
    </row>
    <row r="166" spans="1:6" x14ac:dyDescent="0.25">
      <c r="A166" t="s">
        <v>46</v>
      </c>
      <c r="B166">
        <v>3</v>
      </c>
      <c r="C166">
        <v>4</v>
      </c>
      <c r="D166">
        <v>1</v>
      </c>
      <c r="E166">
        <v>105.75715513252693</v>
      </c>
      <c r="F166">
        <v>6.0999999999999999E-2</v>
      </c>
    </row>
    <row r="167" spans="1:6" x14ac:dyDescent="0.25">
      <c r="A167" t="s">
        <v>46</v>
      </c>
      <c r="B167">
        <v>3</v>
      </c>
      <c r="C167">
        <v>4</v>
      </c>
      <c r="D167">
        <v>1</v>
      </c>
      <c r="E167">
        <v>237.95359904818562</v>
      </c>
      <c r="F167">
        <v>0.17799999999999999</v>
      </c>
    </row>
    <row r="168" spans="1:6" x14ac:dyDescent="0.25">
      <c r="A168" t="s">
        <v>46</v>
      </c>
      <c r="B168">
        <v>3</v>
      </c>
      <c r="C168">
        <v>4</v>
      </c>
      <c r="D168">
        <v>1</v>
      </c>
      <c r="E168">
        <v>239.2755634873422</v>
      </c>
      <c r="F168">
        <v>7.6999999999999999E-2</v>
      </c>
    </row>
    <row r="169" spans="1:6" x14ac:dyDescent="0.25">
      <c r="A169" t="s">
        <v>46</v>
      </c>
      <c r="B169">
        <v>3</v>
      </c>
      <c r="C169">
        <v>4</v>
      </c>
      <c r="D169">
        <v>0</v>
      </c>
      <c r="E169">
        <v>52.217595346685172</v>
      </c>
      <c r="F169">
        <v>1.9E-2</v>
      </c>
    </row>
    <row r="170" spans="1:6" x14ac:dyDescent="0.25">
      <c r="A170" t="s">
        <v>47</v>
      </c>
      <c r="B170">
        <v>3</v>
      </c>
      <c r="C170">
        <v>4</v>
      </c>
      <c r="D170">
        <v>1</v>
      </c>
      <c r="E170">
        <v>50.234648687950298</v>
      </c>
      <c r="F170">
        <v>6.5000000000000002E-2</v>
      </c>
    </row>
    <row r="171" spans="1:6" x14ac:dyDescent="0.25">
      <c r="A171" t="s">
        <v>47</v>
      </c>
      <c r="B171">
        <v>3</v>
      </c>
      <c r="C171">
        <v>4</v>
      </c>
      <c r="D171">
        <v>1</v>
      </c>
      <c r="E171">
        <v>68.081168616564213</v>
      </c>
      <c r="F171">
        <v>0.09</v>
      </c>
    </row>
    <row r="172" spans="1:6" x14ac:dyDescent="0.25">
      <c r="A172" t="s">
        <v>47</v>
      </c>
      <c r="B172">
        <v>3</v>
      </c>
      <c r="C172">
        <v>4</v>
      </c>
      <c r="D172">
        <v>1</v>
      </c>
      <c r="E172">
        <v>54.200542005420054</v>
      </c>
      <c r="F172">
        <v>8.1000000000000003E-2</v>
      </c>
    </row>
    <row r="173" spans="1:6" x14ac:dyDescent="0.25">
      <c r="A173" t="s">
        <v>47</v>
      </c>
      <c r="B173">
        <v>3</v>
      </c>
      <c r="C173">
        <v>4</v>
      </c>
      <c r="D173">
        <v>0</v>
      </c>
      <c r="E173">
        <v>8.5927688545178142</v>
      </c>
      <c r="F173">
        <v>3.1E-2</v>
      </c>
    </row>
    <row r="174" spans="1:6" x14ac:dyDescent="0.25">
      <c r="A174" t="s">
        <v>48</v>
      </c>
      <c r="B174">
        <v>3</v>
      </c>
      <c r="C174">
        <v>4</v>
      </c>
      <c r="D174">
        <v>1</v>
      </c>
      <c r="E174">
        <v>70.725097494877389</v>
      </c>
      <c r="F174">
        <v>0.106</v>
      </c>
    </row>
    <row r="175" spans="1:6" x14ac:dyDescent="0.25">
      <c r="A175" t="s">
        <v>48</v>
      </c>
      <c r="B175">
        <v>3</v>
      </c>
      <c r="C175">
        <v>4</v>
      </c>
      <c r="D175">
        <v>1</v>
      </c>
      <c r="E175">
        <v>261.74895895300415</v>
      </c>
      <c r="F175">
        <v>0.878</v>
      </c>
    </row>
    <row r="176" spans="1:6" x14ac:dyDescent="0.25">
      <c r="A176" t="s">
        <v>48</v>
      </c>
      <c r="B176">
        <v>3</v>
      </c>
      <c r="C176">
        <v>4</v>
      </c>
      <c r="D176">
        <v>1</v>
      </c>
      <c r="E176">
        <v>93.198492960539355</v>
      </c>
      <c r="F176">
        <v>0.183</v>
      </c>
    </row>
    <row r="177" spans="1:6" x14ac:dyDescent="0.25">
      <c r="A177" t="s">
        <v>48</v>
      </c>
      <c r="B177">
        <v>3</v>
      </c>
      <c r="C177">
        <v>4</v>
      </c>
      <c r="D177">
        <v>0</v>
      </c>
      <c r="E177">
        <v>27.761253222288321</v>
      </c>
      <c r="F177">
        <v>4.8000000000000001E-2</v>
      </c>
    </row>
    <row r="178" spans="1:6" x14ac:dyDescent="0.25">
      <c r="A178" t="s">
        <v>45</v>
      </c>
      <c r="B178">
        <v>3</v>
      </c>
      <c r="C178">
        <v>4</v>
      </c>
      <c r="D178">
        <v>1</v>
      </c>
      <c r="E178">
        <v>38.997950955119308</v>
      </c>
      <c r="F178">
        <v>1.4E-2</v>
      </c>
    </row>
    <row r="179" spans="1:6" x14ac:dyDescent="0.25">
      <c r="A179" t="s">
        <v>45</v>
      </c>
      <c r="B179">
        <v>3</v>
      </c>
      <c r="C179">
        <v>4</v>
      </c>
      <c r="D179">
        <v>1</v>
      </c>
      <c r="E179">
        <v>50.895630907528584</v>
      </c>
      <c r="F179">
        <v>3.1E-2</v>
      </c>
    </row>
    <row r="180" spans="1:6" x14ac:dyDescent="0.25">
      <c r="A180" t="s">
        <v>45</v>
      </c>
      <c r="B180">
        <v>3</v>
      </c>
      <c r="C180">
        <v>4</v>
      </c>
      <c r="D180">
        <v>1</v>
      </c>
      <c r="E180">
        <v>111.70599510873159</v>
      </c>
      <c r="F180">
        <v>7.1999999999999995E-2</v>
      </c>
    </row>
    <row r="181" spans="1:6" x14ac:dyDescent="0.25">
      <c r="A181" t="s">
        <v>45</v>
      </c>
      <c r="B181">
        <v>3</v>
      </c>
      <c r="C181">
        <v>4</v>
      </c>
      <c r="D181">
        <v>0</v>
      </c>
      <c r="E181">
        <v>109.72304844999668</v>
      </c>
      <c r="F181">
        <v>5.3999999999999999E-2</v>
      </c>
    </row>
    <row r="182" spans="1:6" x14ac:dyDescent="0.25">
      <c r="A182" t="s">
        <v>49</v>
      </c>
      <c r="B182">
        <v>3</v>
      </c>
      <c r="C182">
        <v>4</v>
      </c>
      <c r="D182">
        <v>1</v>
      </c>
      <c r="E182">
        <v>34.371075418071257</v>
      </c>
      <c r="F182">
        <v>4.1000000000000002E-2</v>
      </c>
    </row>
    <row r="183" spans="1:6" x14ac:dyDescent="0.25">
      <c r="A183" t="s">
        <v>49</v>
      </c>
      <c r="B183">
        <v>3</v>
      </c>
      <c r="C183">
        <v>4</v>
      </c>
      <c r="D183">
        <v>1</v>
      </c>
      <c r="E183">
        <v>25.117324343975149</v>
      </c>
      <c r="F183">
        <v>1.2E-2</v>
      </c>
    </row>
    <row r="184" spans="1:6" x14ac:dyDescent="0.25">
      <c r="A184" t="s">
        <v>49</v>
      </c>
      <c r="B184">
        <v>3</v>
      </c>
      <c r="C184">
        <v>4</v>
      </c>
      <c r="D184">
        <v>1</v>
      </c>
      <c r="E184">
        <v>25.117324343975149</v>
      </c>
      <c r="F184">
        <v>1.6E-2</v>
      </c>
    </row>
    <row r="185" spans="1:6" x14ac:dyDescent="0.25">
      <c r="A185" t="s">
        <v>49</v>
      </c>
      <c r="B185">
        <v>3</v>
      </c>
      <c r="C185">
        <v>4</v>
      </c>
      <c r="D185">
        <v>0</v>
      </c>
      <c r="E185">
        <v>9.2537510740961064</v>
      </c>
      <c r="F185">
        <v>8.0000000000000002E-3</v>
      </c>
    </row>
    <row r="186" spans="1:6" x14ac:dyDescent="0.25">
      <c r="A186" t="s">
        <v>46</v>
      </c>
      <c r="B186">
        <v>3</v>
      </c>
      <c r="C186">
        <v>4</v>
      </c>
      <c r="D186">
        <v>0</v>
      </c>
      <c r="E186">
        <v>16.524555489457335</v>
      </c>
      <c r="F186">
        <v>1.6E-2</v>
      </c>
    </row>
    <row r="187" spans="1:6" x14ac:dyDescent="0.25">
      <c r="A187" t="s">
        <v>46</v>
      </c>
      <c r="B187">
        <v>3</v>
      </c>
      <c r="C187">
        <v>4</v>
      </c>
      <c r="D187">
        <v>1</v>
      </c>
      <c r="E187">
        <v>36.354022076806139</v>
      </c>
      <c r="F187">
        <v>2.5999999999999999E-2</v>
      </c>
    </row>
    <row r="188" spans="1:6" x14ac:dyDescent="0.25">
      <c r="A188" t="s">
        <v>46</v>
      </c>
      <c r="B188">
        <v>3</v>
      </c>
      <c r="C188">
        <v>4</v>
      </c>
      <c r="D188">
        <v>1</v>
      </c>
      <c r="E188">
        <v>12.558662171987574</v>
      </c>
      <c r="F188">
        <v>5.0000000000000001E-3</v>
      </c>
    </row>
    <row r="189" spans="1:6" x14ac:dyDescent="0.25">
      <c r="A189" t="s">
        <v>46</v>
      </c>
      <c r="B189">
        <v>3</v>
      </c>
      <c r="C189">
        <v>4</v>
      </c>
      <c r="D189">
        <v>1</v>
      </c>
      <c r="E189">
        <v>18.507502148192213</v>
      </c>
      <c r="F189">
        <v>1.0999999999999999E-2</v>
      </c>
    </row>
    <row r="190" spans="1:6" x14ac:dyDescent="0.25">
      <c r="A190" t="s">
        <v>50</v>
      </c>
      <c r="B190">
        <v>3</v>
      </c>
      <c r="C190">
        <v>4</v>
      </c>
      <c r="D190">
        <v>1</v>
      </c>
      <c r="E190">
        <v>26.439288783131733</v>
      </c>
      <c r="F190">
        <v>5.8000000000000003E-2</v>
      </c>
    </row>
    <row r="191" spans="1:6" x14ac:dyDescent="0.25">
      <c r="A191" t="s">
        <v>50</v>
      </c>
      <c r="B191">
        <v>3</v>
      </c>
      <c r="C191">
        <v>4</v>
      </c>
      <c r="D191">
        <v>1</v>
      </c>
      <c r="E191">
        <v>7.9317866349395203</v>
      </c>
      <c r="F191">
        <v>7.0000000000000001E-3</v>
      </c>
    </row>
    <row r="192" spans="1:6" x14ac:dyDescent="0.25">
      <c r="A192" t="s">
        <v>50</v>
      </c>
      <c r="B192">
        <v>3</v>
      </c>
      <c r="C192">
        <v>4</v>
      </c>
      <c r="D192">
        <v>1</v>
      </c>
      <c r="E192">
        <v>17.846519928613919</v>
      </c>
      <c r="F192">
        <v>8.9999999999999993E-3</v>
      </c>
    </row>
    <row r="193" spans="1:6" x14ac:dyDescent="0.25">
      <c r="A193" t="s">
        <v>50</v>
      </c>
      <c r="B193">
        <v>3</v>
      </c>
      <c r="C193">
        <v>4</v>
      </c>
      <c r="D193">
        <v>0</v>
      </c>
      <c r="E193">
        <v>7.9317866349395203</v>
      </c>
      <c r="F193">
        <v>1.2E-2</v>
      </c>
    </row>
    <row r="194" spans="1:6" x14ac:dyDescent="0.25">
      <c r="A194" t="s">
        <v>51</v>
      </c>
      <c r="B194">
        <v>3</v>
      </c>
      <c r="C194">
        <v>4</v>
      </c>
      <c r="D194">
        <v>1</v>
      </c>
      <c r="E194">
        <v>17.185537709035628</v>
      </c>
      <c r="F194">
        <v>6.0000000000000001E-3</v>
      </c>
    </row>
    <row r="195" spans="1:6" x14ac:dyDescent="0.25">
      <c r="A195" t="s">
        <v>51</v>
      </c>
      <c r="B195">
        <v>3</v>
      </c>
      <c r="C195">
        <v>4</v>
      </c>
      <c r="D195">
        <v>1</v>
      </c>
      <c r="E195">
        <v>27.100271002710027</v>
      </c>
      <c r="F195">
        <v>1.7999999999999999E-2</v>
      </c>
    </row>
    <row r="196" spans="1:6" x14ac:dyDescent="0.25">
      <c r="A196" t="s">
        <v>51</v>
      </c>
      <c r="B196">
        <v>3</v>
      </c>
      <c r="C196">
        <v>4</v>
      </c>
      <c r="D196">
        <v>1</v>
      </c>
      <c r="E196">
        <v>18.507502148192213</v>
      </c>
      <c r="F196">
        <v>6.0000000000000001E-3</v>
      </c>
    </row>
    <row r="197" spans="1:6" x14ac:dyDescent="0.25">
      <c r="A197" t="s">
        <v>51</v>
      </c>
      <c r="B197">
        <v>3</v>
      </c>
      <c r="C197">
        <v>4</v>
      </c>
      <c r="D197">
        <v>0</v>
      </c>
      <c r="E197">
        <v>2.6439288783131736</v>
      </c>
      <c r="F197">
        <v>1E-3</v>
      </c>
    </row>
    <row r="198" spans="1:6" x14ac:dyDescent="0.25">
      <c r="A198" t="s">
        <v>52</v>
      </c>
      <c r="B198">
        <v>3</v>
      </c>
      <c r="C198">
        <v>4</v>
      </c>
      <c r="D198">
        <v>1</v>
      </c>
      <c r="E198">
        <v>52.878577566263466</v>
      </c>
      <c r="F198">
        <v>0.16900000000000001</v>
      </c>
    </row>
    <row r="199" spans="1:6" x14ac:dyDescent="0.25">
      <c r="A199" t="s">
        <v>52</v>
      </c>
      <c r="B199">
        <v>3</v>
      </c>
      <c r="C199">
        <v>4</v>
      </c>
      <c r="D199">
        <v>1</v>
      </c>
      <c r="E199">
        <v>3.3049110978914666</v>
      </c>
      <c r="F199">
        <v>8.9999999999999993E-3</v>
      </c>
    </row>
    <row r="200" spans="1:6" x14ac:dyDescent="0.25">
      <c r="A200" t="s">
        <v>53</v>
      </c>
      <c r="B200">
        <v>3</v>
      </c>
      <c r="C200">
        <v>4</v>
      </c>
      <c r="D200">
        <v>1</v>
      </c>
      <c r="E200">
        <v>29.744199881023203</v>
      </c>
      <c r="F200">
        <v>2.7E-2</v>
      </c>
    </row>
    <row r="201" spans="1:6" x14ac:dyDescent="0.25">
      <c r="A201" t="s">
        <v>52</v>
      </c>
      <c r="B201">
        <v>3</v>
      </c>
      <c r="C201">
        <v>4</v>
      </c>
      <c r="D201">
        <v>0</v>
      </c>
      <c r="E201">
        <v>17.846519928613919</v>
      </c>
      <c r="F201">
        <v>3.3000000000000002E-2</v>
      </c>
    </row>
    <row r="202" spans="1:6" x14ac:dyDescent="0.25">
      <c r="A202" t="s">
        <v>54</v>
      </c>
      <c r="B202">
        <v>3</v>
      </c>
      <c r="C202">
        <v>4</v>
      </c>
      <c r="D202">
        <v>1</v>
      </c>
      <c r="E202">
        <v>42.302862053010777</v>
      </c>
      <c r="F202">
        <v>9.7000000000000003E-2</v>
      </c>
    </row>
    <row r="203" spans="1:6" x14ac:dyDescent="0.25">
      <c r="A203" t="s">
        <v>54</v>
      </c>
      <c r="B203">
        <v>3</v>
      </c>
      <c r="C203">
        <v>4</v>
      </c>
      <c r="D203">
        <v>1</v>
      </c>
      <c r="E203">
        <v>181.10912816445239</v>
      </c>
      <c r="F203">
        <v>0.39100000000000001</v>
      </c>
    </row>
    <row r="204" spans="1:6" x14ac:dyDescent="0.25">
      <c r="A204" t="s">
        <v>54</v>
      </c>
      <c r="B204">
        <v>3</v>
      </c>
      <c r="C204">
        <v>4</v>
      </c>
      <c r="D204">
        <v>1</v>
      </c>
      <c r="E204">
        <v>19.829466587348801</v>
      </c>
      <c r="F204">
        <v>5.0000000000000001E-3</v>
      </c>
    </row>
    <row r="205" spans="1:6" x14ac:dyDescent="0.25">
      <c r="A205" t="s">
        <v>54</v>
      </c>
      <c r="B205">
        <v>3</v>
      </c>
      <c r="C205">
        <v>4</v>
      </c>
      <c r="D205">
        <v>0</v>
      </c>
      <c r="E205">
        <v>25.778306563553443</v>
      </c>
      <c r="F205">
        <v>2.1999999999999999E-2</v>
      </c>
    </row>
    <row r="206" spans="1:6" x14ac:dyDescent="0.25">
      <c r="A206" t="s">
        <v>55</v>
      </c>
      <c r="B206">
        <v>4</v>
      </c>
      <c r="C206">
        <v>2</v>
      </c>
      <c r="D206">
        <v>1</v>
      </c>
      <c r="E206">
        <v>188.37993257981361</v>
      </c>
      <c r="F206">
        <v>7.9000000000000001E-2</v>
      </c>
    </row>
    <row r="207" spans="1:6" x14ac:dyDescent="0.25">
      <c r="A207" t="s">
        <v>55</v>
      </c>
      <c r="B207">
        <v>4</v>
      </c>
      <c r="C207">
        <v>2</v>
      </c>
      <c r="D207">
        <v>1</v>
      </c>
      <c r="E207">
        <v>76.673937471082027</v>
      </c>
      <c r="F207">
        <v>6.6000000000000003E-2</v>
      </c>
    </row>
    <row r="208" spans="1:6" x14ac:dyDescent="0.25">
      <c r="A208" t="s">
        <v>55</v>
      </c>
      <c r="B208">
        <v>4</v>
      </c>
      <c r="C208">
        <v>2</v>
      </c>
      <c r="D208">
        <v>1</v>
      </c>
      <c r="E208">
        <v>232.66574129155924</v>
      </c>
      <c r="F208">
        <v>7.4999999999999997E-2</v>
      </c>
    </row>
    <row r="209" spans="1:6" x14ac:dyDescent="0.25">
      <c r="A209" t="s">
        <v>55</v>
      </c>
      <c r="B209">
        <v>4</v>
      </c>
      <c r="C209">
        <v>2</v>
      </c>
      <c r="D209">
        <v>0</v>
      </c>
      <c r="E209">
        <v>8.5927688545178142</v>
      </c>
      <c r="F209">
        <v>3.0000000000000001E-3</v>
      </c>
    </row>
    <row r="210" spans="1:6" x14ac:dyDescent="0.25">
      <c r="A210" t="s">
        <v>56</v>
      </c>
      <c r="B210">
        <v>4</v>
      </c>
      <c r="C210">
        <v>2</v>
      </c>
      <c r="D210">
        <v>1</v>
      </c>
      <c r="E210">
        <v>35.032057637649544</v>
      </c>
      <c r="F210">
        <v>1.6E-2</v>
      </c>
    </row>
    <row r="211" spans="1:6" x14ac:dyDescent="0.25">
      <c r="A211" t="s">
        <v>56</v>
      </c>
      <c r="B211">
        <v>4</v>
      </c>
      <c r="C211">
        <v>2</v>
      </c>
      <c r="D211">
        <v>1</v>
      </c>
      <c r="E211">
        <v>36.354022076806139</v>
      </c>
      <c r="F211">
        <v>1.7999999999999999E-2</v>
      </c>
    </row>
    <row r="212" spans="1:6" x14ac:dyDescent="0.25">
      <c r="A212" t="s">
        <v>56</v>
      </c>
      <c r="B212">
        <v>4</v>
      </c>
      <c r="C212">
        <v>2</v>
      </c>
      <c r="D212">
        <v>1</v>
      </c>
      <c r="E212">
        <v>89.232599643069605</v>
      </c>
      <c r="F212">
        <v>4.2999999999999997E-2</v>
      </c>
    </row>
    <row r="213" spans="1:6" x14ac:dyDescent="0.25">
      <c r="A213" t="s">
        <v>56</v>
      </c>
      <c r="B213">
        <v>4</v>
      </c>
      <c r="C213">
        <v>2</v>
      </c>
      <c r="D213">
        <v>0</v>
      </c>
      <c r="E213">
        <v>21.812413246083679</v>
      </c>
      <c r="F213">
        <v>1.4E-2</v>
      </c>
    </row>
    <row r="214" spans="1:6" x14ac:dyDescent="0.25">
      <c r="A214" t="s">
        <v>57</v>
      </c>
      <c r="B214">
        <v>4</v>
      </c>
      <c r="C214">
        <v>2</v>
      </c>
      <c r="D214">
        <v>1</v>
      </c>
      <c r="E214">
        <v>290.17119439487078</v>
      </c>
      <c r="F214">
        <v>9.7000000000000003E-2</v>
      </c>
    </row>
    <row r="215" spans="1:6" x14ac:dyDescent="0.25">
      <c r="A215" t="s">
        <v>57</v>
      </c>
      <c r="B215">
        <v>4</v>
      </c>
      <c r="C215">
        <v>2</v>
      </c>
      <c r="D215">
        <v>1</v>
      </c>
      <c r="E215">
        <v>70.064115275299088</v>
      </c>
      <c r="F215">
        <v>2.5999999999999999E-2</v>
      </c>
    </row>
    <row r="216" spans="1:6" x14ac:dyDescent="0.25">
      <c r="A216" t="s">
        <v>57</v>
      </c>
      <c r="B216">
        <v>4</v>
      </c>
      <c r="C216">
        <v>2</v>
      </c>
      <c r="D216">
        <v>1</v>
      </c>
      <c r="E216">
        <v>126.24760393945404</v>
      </c>
      <c r="F216">
        <v>8.4000000000000005E-2</v>
      </c>
    </row>
    <row r="217" spans="1:6" x14ac:dyDescent="0.25">
      <c r="A217" t="s">
        <v>57</v>
      </c>
      <c r="B217">
        <v>4</v>
      </c>
      <c r="C217">
        <v>2</v>
      </c>
      <c r="D217">
        <v>0</v>
      </c>
      <c r="E217">
        <v>56.844470883733223</v>
      </c>
      <c r="F217">
        <v>1.6E-2</v>
      </c>
    </row>
    <row r="218" spans="1:6" x14ac:dyDescent="0.25">
      <c r="A218" t="s">
        <v>57</v>
      </c>
      <c r="B218">
        <v>4</v>
      </c>
      <c r="C218">
        <v>2</v>
      </c>
      <c r="D218">
        <v>1</v>
      </c>
      <c r="E218">
        <v>59.488399762046406</v>
      </c>
      <c r="F218">
        <v>3.3000000000000002E-2</v>
      </c>
    </row>
    <row r="219" spans="1:6" x14ac:dyDescent="0.25">
      <c r="A219" t="s">
        <v>57</v>
      </c>
      <c r="B219">
        <v>4</v>
      </c>
      <c r="C219">
        <v>2</v>
      </c>
      <c r="D219">
        <v>1</v>
      </c>
      <c r="E219">
        <v>21.812413246083679</v>
      </c>
      <c r="F219">
        <v>1.4999999999999999E-2</v>
      </c>
    </row>
    <row r="220" spans="1:6" x14ac:dyDescent="0.25">
      <c r="A220" t="s">
        <v>57</v>
      </c>
      <c r="B220">
        <v>4</v>
      </c>
      <c r="C220">
        <v>2</v>
      </c>
      <c r="D220">
        <v>1</v>
      </c>
      <c r="E220">
        <v>29.744199881023203</v>
      </c>
      <c r="F220">
        <v>2.1000000000000001E-2</v>
      </c>
    </row>
    <row r="221" spans="1:6" x14ac:dyDescent="0.25">
      <c r="A221" t="s">
        <v>57</v>
      </c>
      <c r="B221">
        <v>4</v>
      </c>
      <c r="C221">
        <v>2</v>
      </c>
      <c r="D221">
        <v>0</v>
      </c>
      <c r="E221">
        <v>33.710093198492963</v>
      </c>
      <c r="F221">
        <v>2.5000000000000001E-2</v>
      </c>
    </row>
    <row r="222" spans="1:6" x14ac:dyDescent="0.25">
      <c r="A222" t="s">
        <v>58</v>
      </c>
      <c r="B222">
        <v>4</v>
      </c>
      <c r="C222">
        <v>2</v>
      </c>
      <c r="D222">
        <v>1</v>
      </c>
      <c r="E222">
        <v>170.53341265119968</v>
      </c>
      <c r="F222">
        <v>0.16</v>
      </c>
    </row>
    <row r="223" spans="1:6" x14ac:dyDescent="0.25">
      <c r="A223" t="s">
        <v>58</v>
      </c>
      <c r="B223">
        <v>4</v>
      </c>
      <c r="C223">
        <v>2</v>
      </c>
      <c r="D223">
        <v>1</v>
      </c>
      <c r="E223">
        <v>182.43109260360896</v>
      </c>
      <c r="F223">
        <v>0.32700000000000001</v>
      </c>
    </row>
    <row r="224" spans="1:6" x14ac:dyDescent="0.25">
      <c r="A224" t="s">
        <v>58</v>
      </c>
      <c r="B224">
        <v>4</v>
      </c>
      <c r="C224">
        <v>2</v>
      </c>
      <c r="D224">
        <v>1</v>
      </c>
      <c r="E224">
        <v>141.45019498975478</v>
      </c>
      <c r="F224">
        <v>0.155</v>
      </c>
    </row>
    <row r="225" spans="1:6" x14ac:dyDescent="0.25">
      <c r="A225" t="s">
        <v>58</v>
      </c>
      <c r="B225">
        <v>4</v>
      </c>
      <c r="C225">
        <v>2</v>
      </c>
      <c r="D225">
        <v>0</v>
      </c>
      <c r="E225">
        <v>21.812413246083679</v>
      </c>
      <c r="F225">
        <v>1.4999999999999999E-2</v>
      </c>
    </row>
    <row r="226" spans="1:6" x14ac:dyDescent="0.25">
      <c r="A226" t="s">
        <v>59</v>
      </c>
      <c r="B226">
        <v>4</v>
      </c>
      <c r="C226">
        <v>2</v>
      </c>
      <c r="D226">
        <v>1</v>
      </c>
      <c r="E226">
        <v>65.437239738251037</v>
      </c>
      <c r="F226">
        <v>5.6000000000000001E-2</v>
      </c>
    </row>
    <row r="227" spans="1:6" x14ac:dyDescent="0.25">
      <c r="A227" t="s">
        <v>59</v>
      </c>
      <c r="B227">
        <v>4</v>
      </c>
      <c r="C227">
        <v>2</v>
      </c>
      <c r="D227">
        <v>1</v>
      </c>
      <c r="E227">
        <v>71.386079714455676</v>
      </c>
      <c r="F227">
        <v>9.5000000000000001E-2</v>
      </c>
    </row>
    <row r="228" spans="1:6" x14ac:dyDescent="0.25">
      <c r="A228" t="s">
        <v>59</v>
      </c>
      <c r="B228">
        <v>4</v>
      </c>
      <c r="C228">
        <v>2</v>
      </c>
      <c r="D228">
        <v>1</v>
      </c>
      <c r="E228">
        <v>66.759204177407625</v>
      </c>
      <c r="F228">
        <v>5.2999999999999999E-2</v>
      </c>
    </row>
    <row r="229" spans="1:6" x14ac:dyDescent="0.25">
      <c r="A229" t="s">
        <v>59</v>
      </c>
      <c r="B229">
        <v>4</v>
      </c>
      <c r="C229">
        <v>2</v>
      </c>
      <c r="D229">
        <v>0</v>
      </c>
      <c r="E229">
        <v>18.507502148192213</v>
      </c>
      <c r="F229">
        <v>2.5000000000000001E-2</v>
      </c>
    </row>
    <row r="230" spans="1:6" x14ac:dyDescent="0.25">
      <c r="A230" t="s">
        <v>60</v>
      </c>
      <c r="B230">
        <v>4</v>
      </c>
      <c r="C230">
        <v>2</v>
      </c>
      <c r="D230">
        <v>1</v>
      </c>
      <c r="E230">
        <v>28.422235441866611</v>
      </c>
      <c r="F230">
        <v>4.2999999999999997E-2</v>
      </c>
    </row>
    <row r="231" spans="1:6" x14ac:dyDescent="0.25">
      <c r="A231" t="s">
        <v>60</v>
      </c>
      <c r="B231">
        <v>4</v>
      </c>
      <c r="C231">
        <v>2</v>
      </c>
      <c r="D231">
        <v>1</v>
      </c>
      <c r="E231">
        <v>29.083217661444905</v>
      </c>
      <c r="F231">
        <v>5.6000000000000001E-2</v>
      </c>
    </row>
    <row r="232" spans="1:6" x14ac:dyDescent="0.25">
      <c r="A232" t="s">
        <v>60</v>
      </c>
      <c r="B232">
        <v>4</v>
      </c>
      <c r="C232">
        <v>2</v>
      </c>
      <c r="D232">
        <v>1</v>
      </c>
      <c r="E232">
        <v>31.727146539758081</v>
      </c>
      <c r="F232">
        <v>1.4999999999999999E-2</v>
      </c>
    </row>
    <row r="233" spans="1:6" x14ac:dyDescent="0.25">
      <c r="A233" t="s">
        <v>60</v>
      </c>
      <c r="B233">
        <v>4</v>
      </c>
      <c r="C233">
        <v>2</v>
      </c>
      <c r="D233">
        <v>0</v>
      </c>
      <c r="E233">
        <v>4.6268755370480532</v>
      </c>
      <c r="F233">
        <v>7.0000000000000001E-3</v>
      </c>
    </row>
    <row r="234" spans="1:6" x14ac:dyDescent="0.25">
      <c r="A234" t="s">
        <v>61</v>
      </c>
      <c r="B234">
        <v>4</v>
      </c>
      <c r="C234">
        <v>2</v>
      </c>
      <c r="D234">
        <v>1</v>
      </c>
      <c r="E234">
        <v>34.371075418071257</v>
      </c>
      <c r="F234">
        <v>2.1999999999999999E-2</v>
      </c>
    </row>
    <row r="235" spans="1:6" x14ac:dyDescent="0.25">
      <c r="A235" t="s">
        <v>61</v>
      </c>
      <c r="B235">
        <v>4</v>
      </c>
      <c r="C235">
        <v>2</v>
      </c>
      <c r="D235">
        <v>1</v>
      </c>
      <c r="E235">
        <v>34.371075418071257</v>
      </c>
      <c r="F235">
        <v>1.4E-2</v>
      </c>
    </row>
    <row r="236" spans="1:6" x14ac:dyDescent="0.25">
      <c r="A236" t="s">
        <v>61</v>
      </c>
      <c r="B236">
        <v>4</v>
      </c>
      <c r="C236">
        <v>2</v>
      </c>
      <c r="D236">
        <v>1</v>
      </c>
      <c r="E236">
        <v>31.727146539758081</v>
      </c>
      <c r="F236">
        <v>1.9E-2</v>
      </c>
    </row>
    <row r="237" spans="1:6" x14ac:dyDescent="0.25">
      <c r="A237" t="s">
        <v>61</v>
      </c>
      <c r="B237">
        <v>4</v>
      </c>
      <c r="C237">
        <v>2</v>
      </c>
      <c r="D237">
        <v>0</v>
      </c>
      <c r="E237">
        <v>20.490448806927091</v>
      </c>
      <c r="F237">
        <v>8.9999999999999993E-3</v>
      </c>
    </row>
    <row r="238" spans="1:6" x14ac:dyDescent="0.25">
      <c r="A238" t="s">
        <v>62</v>
      </c>
      <c r="B238">
        <v>4</v>
      </c>
      <c r="C238">
        <v>2</v>
      </c>
      <c r="D238">
        <v>1</v>
      </c>
      <c r="E238">
        <v>42.302862053010777</v>
      </c>
      <c r="F238">
        <v>1.4999999999999999E-2</v>
      </c>
    </row>
    <row r="239" spans="1:6" x14ac:dyDescent="0.25">
      <c r="A239" t="s">
        <v>62</v>
      </c>
      <c r="B239">
        <v>4</v>
      </c>
      <c r="C239">
        <v>2</v>
      </c>
      <c r="D239">
        <v>1</v>
      </c>
      <c r="E239">
        <v>20.490448806927091</v>
      </c>
      <c r="F239">
        <v>0.01</v>
      </c>
    </row>
    <row r="240" spans="1:6" x14ac:dyDescent="0.25">
      <c r="A240" t="s">
        <v>62</v>
      </c>
      <c r="B240">
        <v>4</v>
      </c>
      <c r="C240">
        <v>2</v>
      </c>
      <c r="D240">
        <v>1</v>
      </c>
      <c r="E240">
        <v>237.29261682860729</v>
      </c>
      <c r="F240">
        <v>0.189</v>
      </c>
    </row>
    <row r="241" spans="1:6" x14ac:dyDescent="0.25">
      <c r="A241" t="s">
        <v>62</v>
      </c>
      <c r="B241">
        <v>4</v>
      </c>
      <c r="C241">
        <v>2</v>
      </c>
      <c r="D241">
        <v>0</v>
      </c>
      <c r="E241">
        <v>27.761253222288321</v>
      </c>
      <c r="F241">
        <v>1.4E-2</v>
      </c>
    </row>
    <row r="242" spans="1:6" x14ac:dyDescent="0.25">
      <c r="A242" t="s">
        <v>63</v>
      </c>
      <c r="B242">
        <v>4</v>
      </c>
      <c r="C242">
        <v>2</v>
      </c>
      <c r="D242">
        <v>1</v>
      </c>
      <c r="E242">
        <v>538.70050895630902</v>
      </c>
      <c r="F242">
        <v>0.192</v>
      </c>
    </row>
    <row r="243" spans="1:6" x14ac:dyDescent="0.25">
      <c r="A243" t="s">
        <v>63</v>
      </c>
      <c r="B243">
        <v>4</v>
      </c>
      <c r="C243">
        <v>2</v>
      </c>
      <c r="D243">
        <v>1</v>
      </c>
      <c r="E243">
        <v>345.69370083944739</v>
      </c>
      <c r="F243">
        <v>0.108</v>
      </c>
    </row>
    <row r="244" spans="1:6" x14ac:dyDescent="0.25">
      <c r="A244" t="s">
        <v>63</v>
      </c>
      <c r="B244">
        <v>4</v>
      </c>
      <c r="C244">
        <v>2</v>
      </c>
      <c r="D244">
        <v>1</v>
      </c>
      <c r="E244">
        <v>113.02795954788816</v>
      </c>
      <c r="F244">
        <v>6.4000000000000001E-2</v>
      </c>
    </row>
    <row r="245" spans="1:6" x14ac:dyDescent="0.25">
      <c r="A245" t="s">
        <v>63</v>
      </c>
      <c r="B245">
        <v>4</v>
      </c>
      <c r="C245">
        <v>2</v>
      </c>
      <c r="D245">
        <v>0</v>
      </c>
      <c r="E245">
        <v>9.2537510740961064</v>
      </c>
      <c r="F245">
        <v>5.0000000000000001E-3</v>
      </c>
    </row>
    <row r="246" spans="1:6" x14ac:dyDescent="0.25">
      <c r="A246" t="s">
        <v>64</v>
      </c>
      <c r="B246">
        <v>4</v>
      </c>
      <c r="C246">
        <v>4</v>
      </c>
      <c r="D246">
        <v>1</v>
      </c>
      <c r="E246">
        <v>83.944741886443254</v>
      </c>
      <c r="F246">
        <v>4.9000000000000002E-2</v>
      </c>
    </row>
    <row r="247" spans="1:6" x14ac:dyDescent="0.25">
      <c r="A247" t="s">
        <v>64</v>
      </c>
      <c r="B247">
        <v>4</v>
      </c>
      <c r="C247">
        <v>4</v>
      </c>
      <c r="D247">
        <v>1</v>
      </c>
      <c r="E247">
        <v>14.541608830722453</v>
      </c>
      <c r="F247">
        <v>6.0000000000000001E-3</v>
      </c>
    </row>
    <row r="248" spans="1:6" x14ac:dyDescent="0.25">
      <c r="A248" t="s">
        <v>64</v>
      </c>
      <c r="B248">
        <v>4</v>
      </c>
      <c r="C248">
        <v>4</v>
      </c>
      <c r="D248">
        <v>1</v>
      </c>
      <c r="E248">
        <v>50.234648687950298</v>
      </c>
      <c r="F248">
        <v>1.9E-2</v>
      </c>
    </row>
    <row r="249" spans="1:6" x14ac:dyDescent="0.25">
      <c r="A249" t="s">
        <v>64</v>
      </c>
      <c r="B249">
        <v>4</v>
      </c>
      <c r="C249">
        <v>4</v>
      </c>
      <c r="D249">
        <v>0</v>
      </c>
      <c r="E249">
        <v>19.829466587348801</v>
      </c>
      <c r="F249">
        <v>0.01</v>
      </c>
    </row>
    <row r="250" spans="1:6" x14ac:dyDescent="0.25">
      <c r="A250" t="s">
        <v>65</v>
      </c>
      <c r="B250">
        <v>4</v>
      </c>
      <c r="C250">
        <v>4</v>
      </c>
      <c r="D250">
        <v>1</v>
      </c>
      <c r="E250">
        <v>78.656884129816916</v>
      </c>
      <c r="F250">
        <v>0.06</v>
      </c>
    </row>
    <row r="251" spans="1:6" x14ac:dyDescent="0.25">
      <c r="A251" t="s">
        <v>65</v>
      </c>
      <c r="B251">
        <v>4</v>
      </c>
      <c r="C251">
        <v>4</v>
      </c>
      <c r="D251">
        <v>1</v>
      </c>
      <c r="E251">
        <v>237.29261682860729</v>
      </c>
      <c r="F251">
        <v>0.21299999999999999</v>
      </c>
    </row>
    <row r="252" spans="1:6" x14ac:dyDescent="0.25">
      <c r="A252" t="s">
        <v>65</v>
      </c>
      <c r="B252">
        <v>4</v>
      </c>
      <c r="C252">
        <v>4</v>
      </c>
      <c r="D252">
        <v>1</v>
      </c>
      <c r="E252">
        <v>329.83012756956839</v>
      </c>
      <c r="F252">
        <v>0.214</v>
      </c>
    </row>
    <row r="253" spans="1:6" x14ac:dyDescent="0.25">
      <c r="A253" t="s">
        <v>65</v>
      </c>
      <c r="B253">
        <v>4</v>
      </c>
      <c r="C253">
        <v>4</v>
      </c>
      <c r="D253">
        <v>0</v>
      </c>
      <c r="E253">
        <v>78.656884129816916</v>
      </c>
      <c r="F253">
        <v>0.06</v>
      </c>
    </row>
    <row r="254" spans="1:6" x14ac:dyDescent="0.25">
      <c r="A254" t="s">
        <v>66</v>
      </c>
      <c r="B254">
        <v>4</v>
      </c>
      <c r="C254">
        <v>4</v>
      </c>
      <c r="D254">
        <v>1</v>
      </c>
      <c r="E254">
        <v>98.486350717165692</v>
      </c>
      <c r="F254">
        <v>5.1999999999999998E-2</v>
      </c>
    </row>
    <row r="255" spans="1:6" x14ac:dyDescent="0.25">
      <c r="A255" t="s">
        <v>66</v>
      </c>
      <c r="B255">
        <v>4</v>
      </c>
      <c r="C255">
        <v>4</v>
      </c>
      <c r="D255">
        <v>1</v>
      </c>
      <c r="E255">
        <v>134.17939057439355</v>
      </c>
      <c r="F255">
        <v>4.9000000000000002E-2</v>
      </c>
    </row>
    <row r="256" spans="1:6" x14ac:dyDescent="0.25">
      <c r="A256" t="s">
        <v>66</v>
      </c>
      <c r="B256">
        <v>4</v>
      </c>
      <c r="C256">
        <v>4</v>
      </c>
      <c r="D256">
        <v>1</v>
      </c>
      <c r="E256">
        <v>654.37239738251048</v>
      </c>
      <c r="F256">
        <v>0.26900000000000002</v>
      </c>
    </row>
    <row r="257" spans="1:6" x14ac:dyDescent="0.25">
      <c r="A257" t="s">
        <v>66</v>
      </c>
      <c r="B257">
        <v>4</v>
      </c>
      <c r="C257">
        <v>4</v>
      </c>
      <c r="D257">
        <v>0</v>
      </c>
      <c r="E257">
        <v>56.183488664154936</v>
      </c>
      <c r="F257">
        <v>2.7E-2</v>
      </c>
    </row>
    <row r="258" spans="1:6" x14ac:dyDescent="0.25">
      <c r="A258" t="s">
        <v>67</v>
      </c>
      <c r="B258">
        <v>4</v>
      </c>
      <c r="C258">
        <v>4</v>
      </c>
      <c r="D258">
        <v>1</v>
      </c>
      <c r="E258">
        <v>124.92563950029744</v>
      </c>
      <c r="F258">
        <v>5.1999999999999998E-2</v>
      </c>
    </row>
    <row r="259" spans="1:6" x14ac:dyDescent="0.25">
      <c r="A259" t="s">
        <v>67</v>
      </c>
      <c r="B259">
        <v>4</v>
      </c>
      <c r="C259">
        <v>4</v>
      </c>
      <c r="D259">
        <v>1</v>
      </c>
      <c r="E259">
        <v>671.55793509154603</v>
      </c>
      <c r="F259">
        <v>0.33900000000000002</v>
      </c>
    </row>
    <row r="260" spans="1:6" x14ac:dyDescent="0.25">
      <c r="A260" t="s">
        <v>67</v>
      </c>
      <c r="B260">
        <v>4</v>
      </c>
      <c r="C260">
        <v>4</v>
      </c>
      <c r="D260">
        <v>1</v>
      </c>
      <c r="E260">
        <v>1135.5674532355081</v>
      </c>
      <c r="F260">
        <v>0.90300000000000002</v>
      </c>
    </row>
    <row r="261" spans="1:6" x14ac:dyDescent="0.25">
      <c r="A261" t="s">
        <v>67</v>
      </c>
      <c r="B261">
        <v>4</v>
      </c>
      <c r="C261">
        <v>4</v>
      </c>
      <c r="D261">
        <v>0</v>
      </c>
      <c r="E261">
        <v>17.185537709035628</v>
      </c>
      <c r="F261">
        <v>1.0999999999999999E-2</v>
      </c>
    </row>
    <row r="262" spans="1:6" x14ac:dyDescent="0.25">
      <c r="A262" t="s">
        <v>68</v>
      </c>
      <c r="B262">
        <v>4</v>
      </c>
      <c r="C262">
        <v>4</v>
      </c>
      <c r="D262">
        <v>1</v>
      </c>
      <c r="E262">
        <v>594.22301540088574</v>
      </c>
      <c r="F262">
        <v>0.51200000000000001</v>
      </c>
    </row>
    <row r="263" spans="1:6" x14ac:dyDescent="0.25">
      <c r="A263" t="s">
        <v>68</v>
      </c>
      <c r="B263">
        <v>4</v>
      </c>
      <c r="C263">
        <v>4</v>
      </c>
      <c r="D263">
        <v>1</v>
      </c>
      <c r="E263">
        <v>349.65959415691719</v>
      </c>
      <c r="F263">
        <v>0.22800000000000001</v>
      </c>
    </row>
    <row r="264" spans="1:6" x14ac:dyDescent="0.25">
      <c r="A264" t="s">
        <v>68</v>
      </c>
      <c r="B264">
        <v>4</v>
      </c>
      <c r="C264">
        <v>4</v>
      </c>
      <c r="D264">
        <v>1</v>
      </c>
      <c r="E264">
        <v>337.10093198492962</v>
      </c>
      <c r="F264">
        <v>0.33800000000000002</v>
      </c>
    </row>
    <row r="265" spans="1:6" x14ac:dyDescent="0.25">
      <c r="A265" t="s">
        <v>68</v>
      </c>
      <c r="B265">
        <v>4</v>
      </c>
      <c r="C265">
        <v>4</v>
      </c>
      <c r="D265">
        <v>0</v>
      </c>
      <c r="E265">
        <v>112.36697732830987</v>
      </c>
      <c r="F265">
        <v>6.3E-2</v>
      </c>
    </row>
    <row r="266" spans="1:6" x14ac:dyDescent="0.25">
      <c r="A266" t="s">
        <v>65</v>
      </c>
      <c r="B266">
        <v>4</v>
      </c>
      <c r="C266">
        <v>4</v>
      </c>
      <c r="D266">
        <v>1</v>
      </c>
      <c r="E266">
        <v>19.829466587348801</v>
      </c>
      <c r="F266">
        <v>4.4999999999999998E-2</v>
      </c>
    </row>
    <row r="267" spans="1:6" x14ac:dyDescent="0.25">
      <c r="A267" t="s">
        <v>65</v>
      </c>
      <c r="B267">
        <v>4</v>
      </c>
      <c r="C267">
        <v>4</v>
      </c>
      <c r="D267">
        <v>1</v>
      </c>
      <c r="E267">
        <v>97.825368497587405</v>
      </c>
      <c r="F267">
        <v>7.6369999999999996</v>
      </c>
    </row>
    <row r="268" spans="1:6" x14ac:dyDescent="0.25">
      <c r="A268" t="s">
        <v>65</v>
      </c>
      <c r="B268">
        <v>4</v>
      </c>
      <c r="C268">
        <v>4</v>
      </c>
      <c r="D268">
        <v>1</v>
      </c>
      <c r="E268">
        <v>72.047061934033977</v>
      </c>
      <c r="F268">
        <v>7.0999999999999994E-2</v>
      </c>
    </row>
    <row r="269" spans="1:6" x14ac:dyDescent="0.25">
      <c r="A269" t="s">
        <v>65</v>
      </c>
      <c r="B269">
        <v>4</v>
      </c>
      <c r="C269">
        <v>4</v>
      </c>
      <c r="D269">
        <v>0</v>
      </c>
      <c r="E269">
        <v>65.437239738251037</v>
      </c>
      <c r="F269">
        <v>0.496</v>
      </c>
    </row>
    <row r="270" spans="1:6" x14ac:dyDescent="0.25">
      <c r="A270" t="s">
        <v>69</v>
      </c>
      <c r="B270">
        <v>4</v>
      </c>
      <c r="C270">
        <v>4</v>
      </c>
      <c r="D270">
        <v>1</v>
      </c>
      <c r="E270">
        <v>106.41813735210522</v>
      </c>
      <c r="F270">
        <v>0.20899999999999999</v>
      </c>
    </row>
    <row r="271" spans="1:6" x14ac:dyDescent="0.25">
      <c r="A271" t="s">
        <v>69</v>
      </c>
      <c r="B271">
        <v>4</v>
      </c>
      <c r="C271">
        <v>4</v>
      </c>
      <c r="D271">
        <v>1</v>
      </c>
      <c r="E271">
        <v>46.929737590058828</v>
      </c>
      <c r="F271">
        <v>3.5000000000000003E-2</v>
      </c>
    </row>
    <row r="272" spans="1:6" x14ac:dyDescent="0.25">
      <c r="A272" t="s">
        <v>69</v>
      </c>
      <c r="B272">
        <v>4</v>
      </c>
      <c r="C272">
        <v>4</v>
      </c>
      <c r="D272">
        <v>1</v>
      </c>
      <c r="E272">
        <v>115.01090620662305</v>
      </c>
      <c r="F272">
        <v>0.26200000000000001</v>
      </c>
    </row>
    <row r="273" spans="1:8" x14ac:dyDescent="0.25">
      <c r="A273" t="s">
        <v>69</v>
      </c>
      <c r="B273">
        <v>4</v>
      </c>
      <c r="C273">
        <v>4</v>
      </c>
      <c r="D273">
        <v>0</v>
      </c>
      <c r="E273">
        <v>19.168484367770507</v>
      </c>
      <c r="F273">
        <v>1.0999999999999999E-2</v>
      </c>
    </row>
    <row r="274" spans="1:8" x14ac:dyDescent="0.25">
      <c r="A274" t="s">
        <v>66</v>
      </c>
      <c r="B274">
        <v>4</v>
      </c>
      <c r="C274">
        <v>4</v>
      </c>
      <c r="D274">
        <v>1</v>
      </c>
      <c r="E274">
        <v>11.89767995240928</v>
      </c>
      <c r="F274">
        <v>8.9999999999999993E-3</v>
      </c>
    </row>
    <row r="275" spans="1:8" x14ac:dyDescent="0.25">
      <c r="A275" t="s">
        <v>66</v>
      </c>
      <c r="B275">
        <v>4</v>
      </c>
      <c r="C275">
        <v>4</v>
      </c>
      <c r="D275">
        <v>1</v>
      </c>
      <c r="E275">
        <v>5.9488399762046402</v>
      </c>
      <c r="F275">
        <v>3.0000000000000001E-3</v>
      </c>
    </row>
    <row r="276" spans="1:8" x14ac:dyDescent="0.25">
      <c r="A276" t="s">
        <v>66</v>
      </c>
      <c r="B276">
        <v>4</v>
      </c>
      <c r="C276">
        <v>4</v>
      </c>
      <c r="D276">
        <v>1</v>
      </c>
      <c r="E276">
        <v>6.6098221957829333</v>
      </c>
      <c r="F276">
        <v>7.0000000000000001E-3</v>
      </c>
    </row>
    <row r="277" spans="1:8" x14ac:dyDescent="0.25">
      <c r="A277" t="s">
        <v>66</v>
      </c>
      <c r="B277">
        <v>4</v>
      </c>
      <c r="C277">
        <v>4</v>
      </c>
      <c r="D277">
        <v>0</v>
      </c>
      <c r="E277">
        <v>8.5927688545178142</v>
      </c>
      <c r="F277">
        <v>1.7999999999999999E-2</v>
      </c>
    </row>
    <row r="278" spans="1:8" x14ac:dyDescent="0.25">
      <c r="A278" t="s">
        <v>70</v>
      </c>
      <c r="B278">
        <v>4</v>
      </c>
      <c r="C278">
        <v>4</v>
      </c>
      <c r="D278">
        <v>1</v>
      </c>
      <c r="E278">
        <v>27.100271002710027</v>
      </c>
      <c r="F278">
        <v>2.1999999999999999E-2</v>
      </c>
    </row>
    <row r="279" spans="1:8" x14ac:dyDescent="0.25">
      <c r="A279" t="s">
        <v>70</v>
      </c>
      <c r="B279">
        <v>4</v>
      </c>
      <c r="C279">
        <v>4</v>
      </c>
      <c r="D279">
        <v>1</v>
      </c>
      <c r="E279">
        <v>9.2537510740961064</v>
      </c>
      <c r="F279">
        <v>5.0000000000000001E-3</v>
      </c>
    </row>
    <row r="280" spans="1:8" x14ac:dyDescent="0.25">
      <c r="A280" t="s">
        <v>70</v>
      </c>
      <c r="B280">
        <v>4</v>
      </c>
      <c r="C280">
        <v>4</v>
      </c>
      <c r="D280">
        <v>1</v>
      </c>
      <c r="E280">
        <v>177.80421706656091</v>
      </c>
      <c r="F280">
        <v>8.4000000000000005E-2</v>
      </c>
    </row>
    <row r="281" spans="1:8" x14ac:dyDescent="0.25">
      <c r="A281" t="s">
        <v>70</v>
      </c>
      <c r="B281">
        <v>4</v>
      </c>
      <c r="C281">
        <v>4</v>
      </c>
      <c r="D281">
        <v>0</v>
      </c>
      <c r="E281">
        <v>17.846519928613919</v>
      </c>
      <c r="F281">
        <v>6.0000000000000001E-3</v>
      </c>
    </row>
    <row r="282" spans="1:8" x14ac:dyDescent="0.25">
      <c r="A282" t="s">
        <v>71</v>
      </c>
      <c r="B282">
        <v>4</v>
      </c>
      <c r="C282">
        <v>4</v>
      </c>
      <c r="D282">
        <v>1</v>
      </c>
      <c r="E282">
        <v>25.117324343975149</v>
      </c>
      <c r="F282">
        <v>0.03</v>
      </c>
    </row>
    <row r="283" spans="1:8" x14ac:dyDescent="0.25">
      <c r="A283" t="s">
        <v>71</v>
      </c>
      <c r="B283">
        <v>4</v>
      </c>
      <c r="C283">
        <v>4</v>
      </c>
      <c r="D283">
        <v>1</v>
      </c>
      <c r="E283">
        <v>158.63573269879041</v>
      </c>
      <c r="F283">
        <v>0.38100000000000001</v>
      </c>
    </row>
    <row r="284" spans="1:8" x14ac:dyDescent="0.25">
      <c r="A284" t="s">
        <v>71</v>
      </c>
      <c r="B284">
        <v>4</v>
      </c>
      <c r="C284">
        <v>4</v>
      </c>
      <c r="D284">
        <v>1</v>
      </c>
      <c r="E284">
        <v>84.605724106021555</v>
      </c>
      <c r="F284">
        <v>0.155</v>
      </c>
    </row>
    <row r="285" spans="1:8" x14ac:dyDescent="0.25">
      <c r="A285" t="s">
        <v>71</v>
      </c>
      <c r="B285">
        <v>4</v>
      </c>
      <c r="C285">
        <v>4</v>
      </c>
      <c r="D285">
        <v>0</v>
      </c>
      <c r="E285">
        <v>6.6098221957829333</v>
      </c>
      <c r="F285">
        <v>1.4999999999999999E-2</v>
      </c>
    </row>
    <row r="286" spans="1:8" x14ac:dyDescent="0.25">
      <c r="A286" t="s">
        <v>72</v>
      </c>
      <c r="B286">
        <v>5</v>
      </c>
      <c r="C286">
        <v>0</v>
      </c>
      <c r="D286">
        <v>0</v>
      </c>
      <c r="E286">
        <v>53.539559785841767</v>
      </c>
      <c r="F286">
        <v>0.14199999999999999</v>
      </c>
    </row>
    <row r="287" spans="1:8" x14ac:dyDescent="0.25">
      <c r="A287" t="s">
        <v>72</v>
      </c>
      <c r="B287">
        <v>5</v>
      </c>
      <c r="C287">
        <v>0</v>
      </c>
      <c r="D287">
        <v>0</v>
      </c>
      <c r="E287">
        <v>101.13027959547888</v>
      </c>
      <c r="F287">
        <v>0.105</v>
      </c>
      <c r="H287">
        <v>77.545270426488557</v>
      </c>
    </row>
    <row r="288" spans="1:8" x14ac:dyDescent="0.25">
      <c r="A288" t="s">
        <v>72</v>
      </c>
      <c r="B288">
        <v>5</v>
      </c>
      <c r="C288">
        <v>0</v>
      </c>
      <c r="D288">
        <v>0</v>
      </c>
      <c r="E288">
        <v>40.980897613854182</v>
      </c>
      <c r="F288">
        <v>0.182</v>
      </c>
    </row>
    <row r="289" spans="1:6" x14ac:dyDescent="0.25">
      <c r="A289" t="s">
        <v>73</v>
      </c>
      <c r="B289">
        <v>5</v>
      </c>
      <c r="C289">
        <v>0</v>
      </c>
      <c r="D289">
        <v>0</v>
      </c>
      <c r="E289">
        <v>1.9829466587348801</v>
      </c>
      <c r="F289">
        <v>1E-3</v>
      </c>
    </row>
    <row r="290" spans="1:6" x14ac:dyDescent="0.25">
      <c r="A290" t="s">
        <v>73</v>
      </c>
      <c r="B290">
        <v>5</v>
      </c>
      <c r="C290">
        <v>0</v>
      </c>
      <c r="D290">
        <v>0</v>
      </c>
      <c r="E290">
        <v>17.846519928613919</v>
      </c>
      <c r="F290">
        <v>1.2E-2</v>
      </c>
    </row>
    <row r="291" spans="1:6" x14ac:dyDescent="0.25">
      <c r="A291" t="s">
        <v>73</v>
      </c>
      <c r="B291">
        <v>5</v>
      </c>
      <c r="C291">
        <v>0</v>
      </c>
      <c r="D291">
        <v>0</v>
      </c>
      <c r="E291">
        <v>1.3219644391565868</v>
      </c>
      <c r="F291">
        <v>7.5949999999999998E-4</v>
      </c>
    </row>
    <row r="292" spans="1:6" x14ac:dyDescent="0.25">
      <c r="A292" t="s">
        <v>74</v>
      </c>
      <c r="B292">
        <v>5</v>
      </c>
      <c r="C292">
        <v>0</v>
      </c>
      <c r="D292">
        <v>0</v>
      </c>
      <c r="E292">
        <v>21.151431026505389</v>
      </c>
      <c r="F292">
        <v>5.8000000000000003E-2</v>
      </c>
    </row>
    <row r="293" spans="1:6" x14ac:dyDescent="0.25">
      <c r="A293" t="s">
        <v>74</v>
      </c>
      <c r="B293">
        <v>5</v>
      </c>
      <c r="C293">
        <v>0</v>
      </c>
      <c r="D293">
        <v>0</v>
      </c>
      <c r="E293">
        <v>12.558662171987574</v>
      </c>
      <c r="F293">
        <v>1.4999999999999999E-2</v>
      </c>
    </row>
    <row r="294" spans="1:6" x14ac:dyDescent="0.25">
      <c r="A294" t="s">
        <v>74</v>
      </c>
      <c r="B294">
        <v>5</v>
      </c>
      <c r="C294">
        <v>0</v>
      </c>
      <c r="D294">
        <v>0</v>
      </c>
      <c r="E294">
        <v>23.134377685240267</v>
      </c>
      <c r="F294">
        <v>2.7E-2</v>
      </c>
    </row>
    <row r="295" spans="1:6" x14ac:dyDescent="0.25">
      <c r="A295" t="s">
        <v>75</v>
      </c>
      <c r="B295">
        <v>5</v>
      </c>
      <c r="C295">
        <v>0</v>
      </c>
      <c r="D295">
        <v>0</v>
      </c>
      <c r="E295">
        <v>5.9488399762046402</v>
      </c>
      <c r="F295">
        <v>2E-3</v>
      </c>
    </row>
    <row r="296" spans="1:6" x14ac:dyDescent="0.25">
      <c r="A296" t="s">
        <v>75</v>
      </c>
      <c r="B296">
        <v>5</v>
      </c>
      <c r="C296">
        <v>0</v>
      </c>
      <c r="D296">
        <v>0</v>
      </c>
      <c r="E296">
        <v>7.2708044153612263</v>
      </c>
      <c r="F296">
        <v>4.0000000000000001E-3</v>
      </c>
    </row>
    <row r="297" spans="1:6" x14ac:dyDescent="0.25">
      <c r="A297" t="s">
        <v>75</v>
      </c>
      <c r="B297">
        <v>5</v>
      </c>
      <c r="C297">
        <v>0</v>
      </c>
      <c r="D297">
        <v>0</v>
      </c>
      <c r="E297">
        <v>5.9488399762046402</v>
      </c>
      <c r="F297">
        <v>8.9999999999999993E-3</v>
      </c>
    </row>
    <row r="298" spans="1:6" x14ac:dyDescent="0.25">
      <c r="A298" t="s">
        <v>76</v>
      </c>
      <c r="B298">
        <v>5</v>
      </c>
      <c r="C298">
        <v>0</v>
      </c>
      <c r="D298">
        <v>0</v>
      </c>
      <c r="E298">
        <v>71.386079714455676</v>
      </c>
      <c r="F298">
        <v>8.5999999999999993E-2</v>
      </c>
    </row>
    <row r="299" spans="1:6" x14ac:dyDescent="0.25">
      <c r="A299" t="s">
        <v>76</v>
      </c>
      <c r="B299">
        <v>5</v>
      </c>
      <c r="C299">
        <v>0</v>
      </c>
      <c r="D299">
        <v>0</v>
      </c>
      <c r="E299">
        <v>63.454293079516162</v>
      </c>
      <c r="F299">
        <v>7.3999999999999996E-2</v>
      </c>
    </row>
    <row r="300" spans="1:6" x14ac:dyDescent="0.25">
      <c r="A300" t="s">
        <v>76</v>
      </c>
      <c r="B300">
        <v>5</v>
      </c>
      <c r="C300">
        <v>0</v>
      </c>
      <c r="D300">
        <v>0</v>
      </c>
      <c r="E300">
        <v>87.249652984334716</v>
      </c>
      <c r="F300">
        <v>4.9000000000000002E-2</v>
      </c>
    </row>
    <row r="301" spans="1:6" x14ac:dyDescent="0.25">
      <c r="A301" t="s">
        <v>77</v>
      </c>
      <c r="B301">
        <v>5</v>
      </c>
      <c r="C301">
        <v>0</v>
      </c>
      <c r="D301">
        <v>0</v>
      </c>
      <c r="E301">
        <v>120.95974618282767</v>
      </c>
      <c r="F301">
        <v>0.252</v>
      </c>
    </row>
    <row r="302" spans="1:6" x14ac:dyDescent="0.25">
      <c r="A302" t="s">
        <v>77</v>
      </c>
      <c r="B302">
        <v>5</v>
      </c>
      <c r="C302">
        <v>0</v>
      </c>
      <c r="D302">
        <v>0</v>
      </c>
      <c r="E302">
        <v>133.51840835481525</v>
      </c>
      <c r="F302">
        <v>0.246</v>
      </c>
    </row>
    <row r="303" spans="1:6" x14ac:dyDescent="0.25">
      <c r="A303" t="s">
        <v>77</v>
      </c>
      <c r="B303">
        <v>5</v>
      </c>
      <c r="C303">
        <v>0</v>
      </c>
      <c r="D303">
        <v>0</v>
      </c>
      <c r="E303">
        <v>52.217595346685172</v>
      </c>
      <c r="F303">
        <v>8.3000000000000004E-2</v>
      </c>
    </row>
    <row r="304" spans="1:6" x14ac:dyDescent="0.25">
      <c r="A304" t="s">
        <v>78</v>
      </c>
      <c r="B304">
        <v>5</v>
      </c>
      <c r="C304">
        <v>0</v>
      </c>
      <c r="D304">
        <v>0</v>
      </c>
      <c r="E304">
        <v>134.84037279397185</v>
      </c>
      <c r="F304">
        <v>0.21299999999999999</v>
      </c>
    </row>
    <row r="305" spans="1:6" x14ac:dyDescent="0.25">
      <c r="A305" t="s">
        <v>78</v>
      </c>
      <c r="B305">
        <v>5</v>
      </c>
      <c r="C305">
        <v>0</v>
      </c>
      <c r="D305">
        <v>0</v>
      </c>
      <c r="E305">
        <v>194.98975477559654</v>
      </c>
      <c r="F305">
        <v>0.24399999999999999</v>
      </c>
    </row>
    <row r="306" spans="1:6" x14ac:dyDescent="0.25">
      <c r="A306" t="s">
        <v>78</v>
      </c>
      <c r="B306">
        <v>5</v>
      </c>
      <c r="C306">
        <v>0</v>
      </c>
      <c r="D306">
        <v>0</v>
      </c>
      <c r="E306">
        <v>130.87447947650207</v>
      </c>
      <c r="F306">
        <v>0.185</v>
      </c>
    </row>
    <row r="307" spans="1:6" x14ac:dyDescent="0.25">
      <c r="A307" t="s">
        <v>79</v>
      </c>
      <c r="B307">
        <v>5</v>
      </c>
      <c r="C307">
        <v>0</v>
      </c>
      <c r="D307">
        <v>0</v>
      </c>
      <c r="E307">
        <v>13.880626611144161</v>
      </c>
      <c r="F307">
        <v>2.3E-2</v>
      </c>
    </row>
    <row r="308" spans="1:6" x14ac:dyDescent="0.25">
      <c r="A308" t="s">
        <v>79</v>
      </c>
      <c r="B308">
        <v>5</v>
      </c>
      <c r="C308">
        <v>0</v>
      </c>
      <c r="D308">
        <v>0</v>
      </c>
      <c r="E308">
        <v>14.541608830722453</v>
      </c>
      <c r="F308">
        <v>1.4E-2</v>
      </c>
    </row>
    <row r="309" spans="1:6" x14ac:dyDescent="0.25">
      <c r="A309" t="s">
        <v>79</v>
      </c>
      <c r="B309">
        <v>5</v>
      </c>
      <c r="C309">
        <v>0</v>
      </c>
      <c r="D309">
        <v>0</v>
      </c>
      <c r="E309">
        <v>29.083217661444905</v>
      </c>
      <c r="F309">
        <v>1.7999999999999999E-2</v>
      </c>
    </row>
    <row r="310" spans="1:6" x14ac:dyDescent="0.25">
      <c r="A310" t="s">
        <v>80</v>
      </c>
      <c r="B310">
        <v>5</v>
      </c>
      <c r="C310">
        <v>0</v>
      </c>
      <c r="D310">
        <v>0</v>
      </c>
      <c r="E310">
        <v>37.015004296384426</v>
      </c>
      <c r="F310">
        <v>0.11799999999999999</v>
      </c>
    </row>
    <row r="311" spans="1:6" x14ac:dyDescent="0.25">
      <c r="A311" t="s">
        <v>81</v>
      </c>
      <c r="B311">
        <v>5</v>
      </c>
      <c r="C311">
        <v>0</v>
      </c>
      <c r="D311">
        <v>0</v>
      </c>
      <c r="E311">
        <v>89.893581862647892</v>
      </c>
      <c r="F311">
        <v>0.14899999999999999</v>
      </c>
    </row>
    <row r="312" spans="1:6" x14ac:dyDescent="0.25">
      <c r="A312" t="s">
        <v>81</v>
      </c>
      <c r="B312">
        <v>5</v>
      </c>
      <c r="C312">
        <v>0</v>
      </c>
      <c r="D312">
        <v>0</v>
      </c>
      <c r="E312">
        <v>86.588670764756429</v>
      </c>
      <c r="F312">
        <v>0.11600000000000001</v>
      </c>
    </row>
    <row r="313" spans="1:6" x14ac:dyDescent="0.25">
      <c r="A313" t="s">
        <v>82</v>
      </c>
      <c r="B313">
        <v>5</v>
      </c>
      <c r="C313">
        <v>0</v>
      </c>
      <c r="D313">
        <v>0</v>
      </c>
      <c r="E313">
        <v>1.3219644391565868</v>
      </c>
      <c r="F313">
        <v>1.43229166666666E-2</v>
      </c>
    </row>
    <row r="314" spans="1:6" x14ac:dyDescent="0.25">
      <c r="A314" t="s">
        <v>82</v>
      </c>
      <c r="B314">
        <v>5</v>
      </c>
      <c r="C314">
        <v>0</v>
      </c>
      <c r="D314">
        <v>0</v>
      </c>
      <c r="E314">
        <v>13.219644391565867</v>
      </c>
      <c r="F314">
        <v>0.38400607638888801</v>
      </c>
    </row>
    <row r="315" spans="1:6" x14ac:dyDescent="0.25">
      <c r="A315" t="s">
        <v>82</v>
      </c>
      <c r="B315">
        <v>5</v>
      </c>
      <c r="C315">
        <v>0</v>
      </c>
      <c r="D315">
        <v>0</v>
      </c>
      <c r="E315">
        <v>22.473395465661973</v>
      </c>
      <c r="F315">
        <v>0.338867187499999</v>
      </c>
    </row>
    <row r="316" spans="1:6" x14ac:dyDescent="0.25">
      <c r="A316" t="s">
        <v>83</v>
      </c>
      <c r="B316">
        <v>6</v>
      </c>
      <c r="C316">
        <v>2</v>
      </c>
      <c r="D316">
        <v>0</v>
      </c>
      <c r="E316">
        <v>16.524555489457335</v>
      </c>
      <c r="F316">
        <v>0.02</v>
      </c>
    </row>
    <row r="317" spans="1:6" x14ac:dyDescent="0.25">
      <c r="A317" t="s">
        <v>83</v>
      </c>
      <c r="B317">
        <v>6</v>
      </c>
      <c r="C317">
        <v>2</v>
      </c>
      <c r="D317">
        <v>0</v>
      </c>
      <c r="E317">
        <v>11.89767995240928</v>
      </c>
      <c r="F317">
        <v>1.2999999999999999E-2</v>
      </c>
    </row>
    <row r="318" spans="1:6" x14ac:dyDescent="0.25">
      <c r="A318" t="s">
        <v>83</v>
      </c>
      <c r="B318">
        <v>6</v>
      </c>
      <c r="C318">
        <v>2</v>
      </c>
      <c r="D318">
        <v>0</v>
      </c>
      <c r="E318">
        <v>13.880626611144161</v>
      </c>
      <c r="F318">
        <v>8.0000000000000002E-3</v>
      </c>
    </row>
    <row r="319" spans="1:6" x14ac:dyDescent="0.25">
      <c r="A319" t="s">
        <v>84</v>
      </c>
      <c r="B319">
        <v>6</v>
      </c>
      <c r="C319">
        <v>2</v>
      </c>
      <c r="D319">
        <v>0</v>
      </c>
      <c r="E319">
        <v>9.9147332936744004</v>
      </c>
      <c r="F319">
        <v>1.4999999999999999E-2</v>
      </c>
    </row>
    <row r="320" spans="1:6" x14ac:dyDescent="0.25">
      <c r="A320" t="s">
        <v>84</v>
      </c>
      <c r="B320">
        <v>6</v>
      </c>
      <c r="C320">
        <v>2</v>
      </c>
      <c r="D320">
        <v>0</v>
      </c>
      <c r="E320">
        <v>24.456342124396851</v>
      </c>
      <c r="F320">
        <v>0.02</v>
      </c>
    </row>
    <row r="321" spans="1:6" x14ac:dyDescent="0.25">
      <c r="A321" t="s">
        <v>84</v>
      </c>
      <c r="B321">
        <v>6</v>
      </c>
      <c r="C321">
        <v>2</v>
      </c>
      <c r="D321">
        <v>0</v>
      </c>
      <c r="E321">
        <v>11.236697732830986</v>
      </c>
      <c r="F321">
        <v>0.02</v>
      </c>
    </row>
    <row r="322" spans="1:6" x14ac:dyDescent="0.25">
      <c r="A322" t="s">
        <v>85</v>
      </c>
      <c r="B322">
        <v>6</v>
      </c>
      <c r="C322">
        <v>2</v>
      </c>
      <c r="D322">
        <v>0</v>
      </c>
      <c r="E322">
        <v>6.6098221957829333</v>
      </c>
      <c r="F322">
        <v>5.0000000000000001E-3</v>
      </c>
    </row>
    <row r="323" spans="1:6" x14ac:dyDescent="0.25">
      <c r="A323" t="s">
        <v>85</v>
      </c>
      <c r="B323">
        <v>6</v>
      </c>
      <c r="C323">
        <v>2</v>
      </c>
      <c r="D323">
        <v>0</v>
      </c>
      <c r="E323">
        <v>1.9829466587348801</v>
      </c>
      <c r="F323">
        <v>4.0000000000000001E-3</v>
      </c>
    </row>
    <row r="324" spans="1:6" x14ac:dyDescent="0.25">
      <c r="A324" t="s">
        <v>85</v>
      </c>
      <c r="B324">
        <v>6</v>
      </c>
      <c r="C324">
        <v>2</v>
      </c>
      <c r="D324">
        <v>0</v>
      </c>
      <c r="E324">
        <v>3.9658933174697601</v>
      </c>
      <c r="F324">
        <v>7.0000000000000001E-3</v>
      </c>
    </row>
    <row r="325" spans="1:6" x14ac:dyDescent="0.25">
      <c r="A325" t="s">
        <v>86</v>
      </c>
      <c r="B325">
        <v>6</v>
      </c>
      <c r="C325">
        <v>2</v>
      </c>
      <c r="D325">
        <v>0</v>
      </c>
      <c r="E325">
        <v>3.3049110978914666</v>
      </c>
      <c r="F325">
        <v>3.0000000000000001E-3</v>
      </c>
    </row>
    <row r="326" spans="1:6" x14ac:dyDescent="0.25">
      <c r="A326" t="s">
        <v>86</v>
      </c>
      <c r="B326">
        <v>6</v>
      </c>
      <c r="C326">
        <v>2</v>
      </c>
      <c r="D326">
        <v>0</v>
      </c>
      <c r="E326">
        <v>1.9829466587348801</v>
      </c>
      <c r="F326">
        <v>2E-3</v>
      </c>
    </row>
    <row r="327" spans="1:6" x14ac:dyDescent="0.25">
      <c r="A327" t="s">
        <v>86</v>
      </c>
      <c r="B327">
        <v>6</v>
      </c>
      <c r="C327">
        <v>2</v>
      </c>
      <c r="D327">
        <v>0</v>
      </c>
      <c r="E327">
        <v>1.9829466587348801</v>
      </c>
      <c r="F327">
        <v>2E-3</v>
      </c>
    </row>
    <row r="328" spans="1:6" x14ac:dyDescent="0.25">
      <c r="A328" t="s">
        <v>87</v>
      </c>
      <c r="B328">
        <v>6</v>
      </c>
      <c r="C328">
        <v>2</v>
      </c>
      <c r="D328">
        <v>0</v>
      </c>
      <c r="E328">
        <v>25.778306563553443</v>
      </c>
      <c r="F328">
        <v>4.2000000000000003E-2</v>
      </c>
    </row>
    <row r="329" spans="1:6" x14ac:dyDescent="0.25">
      <c r="A329" t="s">
        <v>87</v>
      </c>
      <c r="B329">
        <v>6</v>
      </c>
      <c r="C329">
        <v>2</v>
      </c>
      <c r="D329">
        <v>0</v>
      </c>
      <c r="E329">
        <v>19.168484367770507</v>
      </c>
      <c r="F329">
        <v>3.3000000000000002E-2</v>
      </c>
    </row>
    <row r="330" spans="1:6" x14ac:dyDescent="0.25">
      <c r="A330" t="s">
        <v>87</v>
      </c>
      <c r="B330">
        <v>6</v>
      </c>
      <c r="C330">
        <v>2</v>
      </c>
      <c r="D330">
        <v>0</v>
      </c>
      <c r="E330">
        <v>24.456342124396851</v>
      </c>
      <c r="F330">
        <v>4.2000000000000003E-2</v>
      </c>
    </row>
    <row r="331" spans="1:6" x14ac:dyDescent="0.25">
      <c r="A331" t="s">
        <v>88</v>
      </c>
      <c r="B331">
        <v>6</v>
      </c>
      <c r="C331">
        <v>2</v>
      </c>
      <c r="D331">
        <v>0</v>
      </c>
      <c r="E331">
        <v>21.812413246083679</v>
      </c>
      <c r="F331">
        <v>3.2000000000000001E-2</v>
      </c>
    </row>
    <row r="332" spans="1:6" x14ac:dyDescent="0.25">
      <c r="A332" t="s">
        <v>88</v>
      </c>
      <c r="B332">
        <v>6</v>
      </c>
      <c r="C332">
        <v>2</v>
      </c>
      <c r="D332">
        <v>0</v>
      </c>
      <c r="E332">
        <v>8.5927688545178142</v>
      </c>
      <c r="F332">
        <v>1.4E-2</v>
      </c>
    </row>
    <row r="333" spans="1:6" x14ac:dyDescent="0.25">
      <c r="A333" t="s">
        <v>88</v>
      </c>
      <c r="B333">
        <v>6</v>
      </c>
      <c r="C333">
        <v>2</v>
      </c>
      <c r="D333">
        <v>0</v>
      </c>
      <c r="E333">
        <v>31.066164320179787</v>
      </c>
      <c r="F333">
        <v>9.0999999999999998E-2</v>
      </c>
    </row>
    <row r="334" spans="1:6" x14ac:dyDescent="0.25">
      <c r="A334" t="s">
        <v>89</v>
      </c>
      <c r="B334">
        <v>6</v>
      </c>
      <c r="C334">
        <v>2</v>
      </c>
      <c r="D334">
        <v>0</v>
      </c>
      <c r="E334">
        <v>7.2708044153612263</v>
      </c>
      <c r="F334">
        <v>4.0000000000000001E-3</v>
      </c>
    </row>
    <row r="335" spans="1:6" x14ac:dyDescent="0.25">
      <c r="A335" t="s">
        <v>89</v>
      </c>
      <c r="B335">
        <v>6</v>
      </c>
      <c r="C335">
        <v>2</v>
      </c>
      <c r="D335">
        <v>0</v>
      </c>
      <c r="E335">
        <v>6.6098221957829333</v>
      </c>
      <c r="F335">
        <v>7.0000000000000001E-3</v>
      </c>
    </row>
    <row r="336" spans="1:6" x14ac:dyDescent="0.25">
      <c r="A336" t="s">
        <v>89</v>
      </c>
      <c r="B336">
        <v>6</v>
      </c>
      <c r="C336">
        <v>2</v>
      </c>
      <c r="D336">
        <v>0</v>
      </c>
      <c r="E336">
        <v>45.60777315090224</v>
      </c>
      <c r="F336">
        <v>3.7999999999999999E-2</v>
      </c>
    </row>
    <row r="337" spans="1:6" x14ac:dyDescent="0.25">
      <c r="A337" t="s">
        <v>90</v>
      </c>
      <c r="B337">
        <v>6</v>
      </c>
      <c r="C337">
        <v>2</v>
      </c>
      <c r="D337">
        <v>0</v>
      </c>
      <c r="E337">
        <v>11.89767995240928</v>
      </c>
      <c r="F337">
        <v>2.5000000000000001E-2</v>
      </c>
    </row>
    <row r="338" spans="1:6" x14ac:dyDescent="0.25">
      <c r="A338" t="s">
        <v>90</v>
      </c>
      <c r="B338">
        <v>6</v>
      </c>
      <c r="C338">
        <v>2</v>
      </c>
      <c r="D338">
        <v>0</v>
      </c>
      <c r="E338">
        <v>28.422235441866611</v>
      </c>
      <c r="F338">
        <v>2.4E-2</v>
      </c>
    </row>
    <row r="339" spans="1:6" x14ac:dyDescent="0.25">
      <c r="A339" t="s">
        <v>90</v>
      </c>
      <c r="B339">
        <v>6</v>
      </c>
      <c r="C339">
        <v>2</v>
      </c>
      <c r="D339">
        <v>0</v>
      </c>
      <c r="E339">
        <v>21.151431026505389</v>
      </c>
      <c r="F339">
        <v>5.0999999999999997E-2</v>
      </c>
    </row>
    <row r="340" spans="1:6" x14ac:dyDescent="0.25">
      <c r="A340" t="s">
        <v>91</v>
      </c>
      <c r="B340">
        <v>6</v>
      </c>
      <c r="C340">
        <v>4</v>
      </c>
      <c r="D340">
        <v>0</v>
      </c>
      <c r="E340">
        <v>33.710093198492963</v>
      </c>
      <c r="F340">
        <v>0.06</v>
      </c>
    </row>
    <row r="341" spans="1:6" x14ac:dyDescent="0.25">
      <c r="A341" t="s">
        <v>91</v>
      </c>
      <c r="B341">
        <v>6</v>
      </c>
      <c r="C341">
        <v>4</v>
      </c>
      <c r="D341">
        <v>0</v>
      </c>
      <c r="E341">
        <v>12.558662171987574</v>
      </c>
      <c r="F341">
        <v>1.9E-2</v>
      </c>
    </row>
    <row r="342" spans="1:6" x14ac:dyDescent="0.25">
      <c r="A342" t="s">
        <v>91</v>
      </c>
      <c r="B342">
        <v>6</v>
      </c>
      <c r="C342">
        <v>4</v>
      </c>
      <c r="D342">
        <v>0</v>
      </c>
      <c r="E342">
        <v>27.100271002710027</v>
      </c>
      <c r="F342">
        <v>3.2000000000000001E-2</v>
      </c>
    </row>
    <row r="343" spans="1:6" x14ac:dyDescent="0.25">
      <c r="A343" t="s">
        <v>92</v>
      </c>
      <c r="B343">
        <v>6</v>
      </c>
      <c r="C343">
        <v>4</v>
      </c>
      <c r="D343">
        <v>0</v>
      </c>
      <c r="E343">
        <v>5.9488399762046402</v>
      </c>
      <c r="F343">
        <v>2E-3</v>
      </c>
    </row>
    <row r="344" spans="1:6" x14ac:dyDescent="0.25">
      <c r="A344" t="s">
        <v>92</v>
      </c>
      <c r="B344">
        <v>6</v>
      </c>
      <c r="C344">
        <v>4</v>
      </c>
      <c r="D344">
        <v>0</v>
      </c>
      <c r="E344">
        <v>48.251702029215416</v>
      </c>
      <c r="F344">
        <v>5.6000000000000001E-2</v>
      </c>
    </row>
    <row r="345" spans="1:6" x14ac:dyDescent="0.25">
      <c r="A345" t="s">
        <v>92</v>
      </c>
      <c r="B345">
        <v>6</v>
      </c>
      <c r="C345">
        <v>4</v>
      </c>
      <c r="D345">
        <v>0</v>
      </c>
      <c r="E345">
        <v>9.9147332936744004</v>
      </c>
      <c r="F345">
        <v>1.4999999999999999E-2</v>
      </c>
    </row>
    <row r="346" spans="1:6" x14ac:dyDescent="0.25">
      <c r="A346" t="s">
        <v>93</v>
      </c>
      <c r="B346">
        <v>6</v>
      </c>
      <c r="C346">
        <v>4</v>
      </c>
      <c r="D346">
        <v>0</v>
      </c>
      <c r="E346">
        <v>13.219644391565867</v>
      </c>
      <c r="F346">
        <v>3.3000000000000002E-2</v>
      </c>
    </row>
    <row r="347" spans="1:6" x14ac:dyDescent="0.25">
      <c r="A347" t="s">
        <v>93</v>
      </c>
      <c r="B347">
        <v>6</v>
      </c>
      <c r="C347">
        <v>4</v>
      </c>
      <c r="D347">
        <v>0</v>
      </c>
      <c r="E347">
        <v>30.405182100601493</v>
      </c>
      <c r="F347">
        <v>3.6999999999999998E-2</v>
      </c>
    </row>
    <row r="348" spans="1:6" x14ac:dyDescent="0.25">
      <c r="A348" t="s">
        <v>93</v>
      </c>
      <c r="B348">
        <v>6</v>
      </c>
      <c r="C348">
        <v>4</v>
      </c>
      <c r="D348">
        <v>0</v>
      </c>
      <c r="E348">
        <v>27.100271002710027</v>
      </c>
      <c r="F348">
        <v>0.02</v>
      </c>
    </row>
    <row r="349" spans="1:6" x14ac:dyDescent="0.25">
      <c r="A349" t="s">
        <v>94</v>
      </c>
      <c r="B349">
        <v>6</v>
      </c>
      <c r="C349">
        <v>4</v>
      </c>
      <c r="D349">
        <v>0</v>
      </c>
      <c r="E349">
        <v>23.795359904818561</v>
      </c>
      <c r="F349">
        <v>4.5999999999999999E-2</v>
      </c>
    </row>
    <row r="350" spans="1:6" x14ac:dyDescent="0.25">
      <c r="A350" t="s">
        <v>94</v>
      </c>
      <c r="B350">
        <v>6</v>
      </c>
      <c r="C350">
        <v>4</v>
      </c>
      <c r="D350">
        <v>0</v>
      </c>
      <c r="E350">
        <v>33.710093198492963</v>
      </c>
      <c r="F350">
        <v>5.2999999999999999E-2</v>
      </c>
    </row>
    <row r="351" spans="1:6" x14ac:dyDescent="0.25">
      <c r="A351" t="s">
        <v>94</v>
      </c>
      <c r="B351">
        <v>6</v>
      </c>
      <c r="C351">
        <v>4</v>
      </c>
      <c r="D351">
        <v>0</v>
      </c>
      <c r="E351">
        <v>29.083217661444905</v>
      </c>
      <c r="F351">
        <v>3.6999999999999998E-2</v>
      </c>
    </row>
    <row r="352" spans="1:6" x14ac:dyDescent="0.25">
      <c r="A352" t="s">
        <v>95</v>
      </c>
      <c r="B352">
        <v>6</v>
      </c>
      <c r="C352">
        <v>4</v>
      </c>
      <c r="D352">
        <v>0</v>
      </c>
      <c r="E352">
        <v>3.9658933174697601</v>
      </c>
      <c r="F352">
        <v>2E-3</v>
      </c>
    </row>
    <row r="353" spans="1:6" x14ac:dyDescent="0.25">
      <c r="A353" t="s">
        <v>95</v>
      </c>
      <c r="B353">
        <v>6</v>
      </c>
      <c r="C353">
        <v>4</v>
      </c>
      <c r="D353">
        <v>0</v>
      </c>
      <c r="E353">
        <v>5.9488399762046402</v>
      </c>
      <c r="F353">
        <v>1.2999999999999999E-2</v>
      </c>
    </row>
    <row r="354" spans="1:6" x14ac:dyDescent="0.25">
      <c r="A354" t="s">
        <v>95</v>
      </c>
      <c r="B354">
        <v>6</v>
      </c>
      <c r="C354">
        <v>4</v>
      </c>
      <c r="D354">
        <v>0</v>
      </c>
      <c r="E354">
        <v>40.980897613854182</v>
      </c>
      <c r="F354">
        <v>4.3999999999999997E-2</v>
      </c>
    </row>
    <row r="355" spans="1:6" x14ac:dyDescent="0.25">
      <c r="A355" t="s">
        <v>96</v>
      </c>
      <c r="B355">
        <v>6</v>
      </c>
      <c r="C355">
        <v>4</v>
      </c>
      <c r="D355">
        <v>0</v>
      </c>
      <c r="E355">
        <v>7.9317866349395203</v>
      </c>
      <c r="F355">
        <v>1.2E-2</v>
      </c>
    </row>
    <row r="356" spans="1:6" x14ac:dyDescent="0.25">
      <c r="A356" t="s">
        <v>96</v>
      </c>
      <c r="B356">
        <v>6</v>
      </c>
      <c r="C356">
        <v>4</v>
      </c>
      <c r="D356">
        <v>0</v>
      </c>
      <c r="E356">
        <v>3.3049110978914666</v>
      </c>
      <c r="F356">
        <v>2E-3</v>
      </c>
    </row>
    <row r="357" spans="1:6" x14ac:dyDescent="0.25">
      <c r="A357" t="s">
        <v>96</v>
      </c>
      <c r="B357">
        <v>6</v>
      </c>
      <c r="C357">
        <v>4</v>
      </c>
      <c r="D357">
        <v>0</v>
      </c>
      <c r="E357">
        <v>9.9147332936744004</v>
      </c>
      <c r="F357">
        <v>0.01</v>
      </c>
    </row>
    <row r="358" spans="1:6" x14ac:dyDescent="0.25">
      <c r="A358" t="s">
        <v>97</v>
      </c>
      <c r="B358">
        <v>6</v>
      </c>
      <c r="C358">
        <v>4</v>
      </c>
      <c r="D358">
        <v>0</v>
      </c>
      <c r="E358">
        <v>11.89767995240928</v>
      </c>
      <c r="F358">
        <v>1.0999999999999999E-2</v>
      </c>
    </row>
    <row r="359" spans="1:6" x14ac:dyDescent="0.25">
      <c r="A359" t="s">
        <v>97</v>
      </c>
      <c r="B359">
        <v>6</v>
      </c>
      <c r="C359">
        <v>4</v>
      </c>
      <c r="D359">
        <v>0</v>
      </c>
      <c r="E359">
        <v>7.9317866349395203</v>
      </c>
      <c r="F359">
        <v>1.4999999999999999E-2</v>
      </c>
    </row>
    <row r="360" spans="1:6" x14ac:dyDescent="0.25">
      <c r="A360" t="s">
        <v>97</v>
      </c>
      <c r="B360">
        <v>6</v>
      </c>
      <c r="C360">
        <v>4</v>
      </c>
      <c r="D360">
        <v>0</v>
      </c>
      <c r="E360">
        <v>6.6098221957829333</v>
      </c>
      <c r="F360">
        <v>3.0000000000000001E-3</v>
      </c>
    </row>
    <row r="361" spans="1:6" x14ac:dyDescent="0.25">
      <c r="A361" t="s">
        <v>98</v>
      </c>
      <c r="B361">
        <v>6</v>
      </c>
      <c r="C361">
        <v>4</v>
      </c>
      <c r="D361">
        <v>0</v>
      </c>
      <c r="E361">
        <v>73.369026373190565</v>
      </c>
      <c r="F361">
        <v>9.5000000000000001E-2</v>
      </c>
    </row>
    <row r="362" spans="1:6" x14ac:dyDescent="0.25">
      <c r="A362" t="s">
        <v>98</v>
      </c>
      <c r="B362">
        <v>6</v>
      </c>
      <c r="C362">
        <v>4</v>
      </c>
      <c r="D362">
        <v>0</v>
      </c>
      <c r="E362">
        <v>34.371075418071257</v>
      </c>
      <c r="F362">
        <v>3.5999999999999997E-2</v>
      </c>
    </row>
    <row r="363" spans="1:6" x14ac:dyDescent="0.25">
      <c r="A363" t="s">
        <v>98</v>
      </c>
      <c r="B363">
        <v>6</v>
      </c>
      <c r="C363">
        <v>4</v>
      </c>
      <c r="D363">
        <v>0</v>
      </c>
      <c r="E363">
        <v>17.185537709035628</v>
      </c>
      <c r="F363">
        <v>3.7999999999999999E-2</v>
      </c>
    </row>
    <row r="364" spans="1:6" x14ac:dyDescent="0.25">
      <c r="A364" t="s">
        <v>99</v>
      </c>
      <c r="B364">
        <v>1</v>
      </c>
      <c r="C364">
        <v>4</v>
      </c>
      <c r="D364">
        <v>1</v>
      </c>
      <c r="E364">
        <v>16.524555489457335</v>
      </c>
      <c r="F364">
        <v>0.02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44</vt:i4>
      </vt:variant>
    </vt:vector>
  </HeadingPairs>
  <TitlesOfParts>
    <vt:vector size="47" baseType="lpstr">
      <vt:lpstr>all data oct 2010</vt:lpstr>
      <vt:lpstr>data for stats oct 2010</vt:lpstr>
      <vt:lpstr>Sheet3</vt:lpstr>
      <vt:lpstr>'all data oct 2010'!_7R_Summary</vt:lpstr>
      <vt:lpstr>'all data oct 2010'!_8L_Summary</vt:lpstr>
      <vt:lpstr>'all data oct 2010'!Summary_48</vt:lpstr>
      <vt:lpstr>'all data oct 2010'!Summary_49</vt:lpstr>
      <vt:lpstr>'all data oct 2010'!Summary_50</vt:lpstr>
      <vt:lpstr>'all data oct 2010'!Summary_51</vt:lpstr>
      <vt:lpstr>'all data oct 2010'!Summary_52</vt:lpstr>
      <vt:lpstr>'all data oct 2010'!Summary_53</vt:lpstr>
      <vt:lpstr>'all data oct 2010'!Summary_54</vt:lpstr>
      <vt:lpstr>'all data oct 2010'!Summary_55</vt:lpstr>
      <vt:lpstr>'all data oct 2010'!Summary_56</vt:lpstr>
      <vt:lpstr>'all data oct 2010'!Summary_57</vt:lpstr>
      <vt:lpstr>'all data oct 2010'!Summary_58</vt:lpstr>
      <vt:lpstr>'all data oct 2010'!Summary_59</vt:lpstr>
      <vt:lpstr>'all data oct 2010'!Summary_60</vt:lpstr>
      <vt:lpstr>'all data oct 2010'!Summary_61</vt:lpstr>
      <vt:lpstr>'all data oct 2010'!Summary_62</vt:lpstr>
      <vt:lpstr>'all data oct 2010'!Summary_63</vt:lpstr>
      <vt:lpstr>'all data oct 2010'!Summary_64</vt:lpstr>
      <vt:lpstr>'all data oct 2010'!Summary_65</vt:lpstr>
      <vt:lpstr>'all data oct 2010'!Summary_66</vt:lpstr>
      <vt:lpstr>'all data oct 2010'!Summary_67</vt:lpstr>
      <vt:lpstr>'all data oct 2010'!Summary_68</vt:lpstr>
      <vt:lpstr>'all data oct 2010'!Summary_69</vt:lpstr>
      <vt:lpstr>'all data oct 2010'!Summary_70</vt:lpstr>
      <vt:lpstr>'all data oct 2010'!Summary_71</vt:lpstr>
      <vt:lpstr>'all data oct 2010'!Summary_72</vt:lpstr>
      <vt:lpstr>'all data oct 2010'!Summary_73</vt:lpstr>
      <vt:lpstr>'all data oct 2010'!Summary_74</vt:lpstr>
      <vt:lpstr>'all data oct 2010'!Summary_75</vt:lpstr>
      <vt:lpstr>'all data oct 2010'!Summary_76</vt:lpstr>
      <vt:lpstr>'all data oct 2010'!Summary_77</vt:lpstr>
      <vt:lpstr>'all data oct 2010'!Summary_78</vt:lpstr>
      <vt:lpstr>'all data oct 2010'!Summary_79</vt:lpstr>
      <vt:lpstr>'all data oct 2010'!Summary_80</vt:lpstr>
      <vt:lpstr>'all data oct 2010'!Summary_81</vt:lpstr>
      <vt:lpstr>'all data oct 2010'!Summary_82</vt:lpstr>
      <vt:lpstr>'all data oct 2010'!Summary_83</vt:lpstr>
      <vt:lpstr>'all data oct 2010'!Summary_84</vt:lpstr>
      <vt:lpstr>'all data oct 2010'!Summary_85</vt:lpstr>
      <vt:lpstr>'all data oct 2010'!Summary_86</vt:lpstr>
      <vt:lpstr>'all data oct 2010'!Summary_87</vt:lpstr>
      <vt:lpstr>'all data oct 2010'!Summary_88</vt:lpstr>
      <vt:lpstr>'all data oct 2010'!Summary_89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</dc:creator>
  <cp:lastModifiedBy>std user</cp:lastModifiedBy>
  <cp:lastPrinted>2013-02-15T06:57:42Z</cp:lastPrinted>
  <dcterms:created xsi:type="dcterms:W3CDTF">2010-10-04T02:03:15Z</dcterms:created>
  <dcterms:modified xsi:type="dcterms:W3CDTF">2013-02-15T06:58:57Z</dcterms:modified>
</cp:coreProperties>
</file>